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172B3F0A-449E-4890-ADB3-3B027A8201D7}" xr6:coauthVersionLast="47" xr6:coauthVersionMax="47" xr10:uidLastSave="{00000000-0000-0000-0000-000000000000}"/>
  <bookViews>
    <workbookView xWindow="-28920" yWindow="-120" windowWidth="29040" windowHeight="15840" tabRatio="911" xr2:uid="{00000000-000D-0000-FFFF-FFFF00000000}"/>
  </bookViews>
  <sheets>
    <sheet name="4.2.1 SÚHRNNÝ ROZPOČET DIELA" sheetId="2" r:id="rId1"/>
    <sheet name="4.2.2 ČASTI STAVBY CELKOM" sheetId="3" r:id="rId2"/>
    <sheet name="4.2.3 VŠEOBECNÉ POLOŽKY CELKOM" sheetId="4" r:id="rId3"/>
    <sheet name="4.2.4 VP-Dokument. zhotoviteľa" sheetId="9" r:id="rId4"/>
    <sheet name="4.2.5 VP - Zach. arch. výskum" sheetId="6" r:id="rId5"/>
    <sheet name="4.2.6 VP -Monitoring ŽP operat." sheetId="7" r:id="rId6"/>
    <sheet name="4.2.7 Kybernetická bezpečnosť" sheetId="8" r:id="rId7"/>
  </sheets>
  <definedNames>
    <definedName name="_xlnm.Print_Titles" localSheetId="1">'4.2.2 ČASTI STAVBY CELKOM'!$1:$6</definedName>
    <definedName name="_xlnm.Print_Titles" localSheetId="3">'4.2.4 VP-Dokument. zhotoviteľa'!$1:$7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7" i="3" l="1"/>
  <c r="F29" i="8"/>
  <c r="F28" i="8"/>
  <c r="F27" i="8"/>
  <c r="F26" i="8"/>
  <c r="F25" i="8"/>
  <c r="F24" i="8"/>
  <c r="F22" i="8"/>
  <c r="F21" i="8"/>
  <c r="F20" i="8"/>
  <c r="F19" i="8"/>
  <c r="F18" i="8"/>
  <c r="F17" i="8"/>
  <c r="F32" i="8" s="1"/>
  <c r="F16" i="8"/>
  <c r="F15" i="8"/>
  <c r="F14" i="8"/>
  <c r="F13" i="8"/>
  <c r="F12" i="8"/>
  <c r="F11" i="8"/>
  <c r="F10" i="8"/>
  <c r="F9" i="8"/>
  <c r="F8" i="8"/>
  <c r="F34" i="8" l="1"/>
  <c r="F33" i="4" s="1"/>
  <c r="F128" i="9"/>
  <c r="G128" i="9"/>
  <c r="H128" i="9"/>
  <c r="E128" i="9"/>
  <c r="G15" i="4"/>
  <c r="G16" i="4"/>
  <c r="G18" i="4"/>
  <c r="G19" i="4"/>
  <c r="G20" i="4"/>
  <c r="G21" i="4"/>
  <c r="G22" i="4"/>
  <c r="H129" i="9" l="1"/>
  <c r="F8" i="4" s="1"/>
  <c r="G8" i="4" s="1"/>
  <c r="G33" i="4" l="1"/>
  <c r="F7" i="7"/>
  <c r="F8" i="7"/>
  <c r="F9" i="7"/>
  <c r="F10" i="7"/>
  <c r="F11" i="7"/>
  <c r="F6" i="7"/>
  <c r="G30" i="4"/>
  <c r="G29" i="4"/>
  <c r="F12" i="7" l="1"/>
  <c r="F14" i="4" s="1"/>
  <c r="G14" i="4" s="1"/>
  <c r="G11" i="6" l="1"/>
  <c r="G10" i="6"/>
  <c r="G9" i="6"/>
  <c r="G8" i="6"/>
  <c r="A8" i="6"/>
  <c r="A9" i="6" s="1"/>
  <c r="A10" i="6" s="1"/>
  <c r="A11" i="6" s="1"/>
  <c r="G7" i="6"/>
  <c r="G12" i="6" l="1"/>
  <c r="F17" i="4" s="1"/>
  <c r="G17" i="4" s="1"/>
  <c r="G32" i="4" l="1"/>
  <c r="G31" i="4"/>
  <c r="G28" i="4"/>
  <c r="G27" i="4"/>
  <c r="G26" i="4"/>
  <c r="G25" i="4"/>
  <c r="G24" i="4"/>
  <c r="G23" i="4"/>
  <c r="G13" i="4"/>
  <c r="G12" i="4"/>
  <c r="G11" i="4"/>
  <c r="G10" i="4"/>
  <c r="G9" i="4"/>
  <c r="C7" i="2"/>
  <c r="G34" i="4" l="1"/>
  <c r="C8" i="2" s="1"/>
  <c r="C10" i="2" s="1"/>
  <c r="C11" i="2" s="1"/>
  <c r="C12" i="2" s="1"/>
</calcChain>
</file>

<file path=xl/sharedStrings.xml><?xml version="1.0" encoding="utf-8"?>
<sst xmlns="http://schemas.openxmlformats.org/spreadsheetml/2006/main" count="823" uniqueCount="501">
  <si>
    <t>Stavba :</t>
  </si>
  <si>
    <t>Práce „žltý FIDIC“</t>
  </si>
  <si>
    <t>P.č.</t>
  </si>
  <si>
    <t>Popis položky</t>
  </si>
  <si>
    <t>Cena celkom                    v € (bez DPH)</t>
  </si>
  <si>
    <t>Legenda:</t>
  </si>
  <si>
    <t>Poznámky:</t>
  </si>
  <si>
    <t xml:space="preserve"> - Uchádzač vypĺňa žltou farbou označené bunky.</t>
  </si>
  <si>
    <t xml:space="preserve"> - Uchádzač zadáva jednotkové ceny na 2 desatinné miesta.</t>
  </si>
  <si>
    <t>Tabuľka č. 1</t>
  </si>
  <si>
    <t>Súhrnný rozpočet diela</t>
  </si>
  <si>
    <t>Cena celkom v €                      (bez DPH)</t>
  </si>
  <si>
    <t>Časti stavby - celkom</t>
  </si>
  <si>
    <t>Všeobecné položky - celkom</t>
  </si>
  <si>
    <t>Navrhovaná zmluvná cena (Akceptovaná zmluvná hodnota) bez DPH</t>
  </si>
  <si>
    <t>Navrhovaná zmluvná cena  (Akceptovaná zmluvná hodnota) s DPH</t>
  </si>
  <si>
    <t>V .................................., dňa ..........................</t>
  </si>
  <si>
    <t>...............................................</t>
  </si>
  <si>
    <t>Pečiatka a podpis</t>
  </si>
  <si>
    <t>DPH 23%</t>
  </si>
  <si>
    <t>Stavba:</t>
  </si>
  <si>
    <t>Tabuľka č. 2</t>
  </si>
  <si>
    <t>Časť stavby</t>
  </si>
  <si>
    <t>Názov časti stavby</t>
  </si>
  <si>
    <t>Merná jednotka</t>
  </si>
  <si>
    <t>sub</t>
  </si>
  <si>
    <t>Cena celkom v € za "ČASTI STAVBY - CELKOM" bez DPH</t>
  </si>
  <si>
    <t xml:space="preserve"> - Uchádzač zadáva ceny celkom na 2 desatinné miesta.</t>
  </si>
  <si>
    <t>002-00</t>
  </si>
  <si>
    <t>Demolácia murovaného objektu v km 5,410 R2 vpravo</t>
  </si>
  <si>
    <t>Spätná rekultivácia dočasne zabratých plôch v katastri Bátka</t>
  </si>
  <si>
    <t>010-00</t>
  </si>
  <si>
    <t xml:space="preserve">Spätná rekultivácia dočasne zabratých plôch v katastri Tomášovce </t>
  </si>
  <si>
    <t>011-00</t>
  </si>
  <si>
    <t xml:space="preserve">Spätná rekultivácia dočasne zabratých plôch v katastri Rakytník </t>
  </si>
  <si>
    <t xml:space="preserve">012‐00 </t>
  </si>
  <si>
    <t>Spätná rekultivácia dočasne zabratých plôch v katastri Dulovo</t>
  </si>
  <si>
    <t>013-00</t>
  </si>
  <si>
    <t>Spätná rekultivácia dočasne zabratých plôch v katastri Kaloša</t>
  </si>
  <si>
    <t>014-00</t>
  </si>
  <si>
    <t>Spätná rekultivácia dočasne zabratých plôch v katastri Figa</t>
  </si>
  <si>
    <t>016-00</t>
  </si>
  <si>
    <t>Rekultivácia cesty I/16 v km 5,800 – 6,200</t>
  </si>
  <si>
    <t>017-00</t>
  </si>
  <si>
    <t>Vegetačné úpravy rýchlostnej cesty</t>
  </si>
  <si>
    <t>031-00</t>
  </si>
  <si>
    <t>Navádzacia zeleň pri moste 208-00</t>
  </si>
  <si>
    <t>Tabuľka č. 3</t>
  </si>
  <si>
    <t>Kód KP</t>
  </si>
  <si>
    <t>M.j.</t>
  </si>
  <si>
    <t>Množstvo</t>
  </si>
  <si>
    <t>Jednotková cena                        v € (bez DPH)</t>
  </si>
  <si>
    <t>Cena celkom               v € (bez DPH)</t>
  </si>
  <si>
    <t xml:space="preserve">45.00.00 </t>
  </si>
  <si>
    <t>VŠEOBECNÉ  POLOŽKY</t>
  </si>
  <si>
    <t>Dokumentácia Zhotoviteľa</t>
  </si>
  <si>
    <t>Poistenie Diela</t>
  </si>
  <si>
    <t>kpl</t>
  </si>
  <si>
    <t>Zariadenie staveniska - prevádzka</t>
  </si>
  <si>
    <t>dni</t>
  </si>
  <si>
    <t>Zariadenie staveniska - zrušenie</t>
  </si>
  <si>
    <t>Záchranný archeologický výskum</t>
  </si>
  <si>
    <t>Náklady ohľadom depónie v zmysle Zväzku č.3 Požiadavky Objednávateľa</t>
  </si>
  <si>
    <t>ks</t>
  </si>
  <si>
    <t>Pamätná tabuľa</t>
  </si>
  <si>
    <t>Inžinierska činnosť</t>
  </si>
  <si>
    <t>Fotodokumentácia, video</t>
  </si>
  <si>
    <t>Mesačné správy postupu výstavby</t>
  </si>
  <si>
    <t>mesiac</t>
  </si>
  <si>
    <t>Ošetrovanie vegetácie</t>
  </si>
  <si>
    <t>rok</t>
  </si>
  <si>
    <t>Záručný servis</t>
  </si>
  <si>
    <t>Cena celkom v € za "VŠEOBECNÉ POLOŽKY - CELKOM" bez DPH</t>
  </si>
  <si>
    <t>p.s.  -  predbežná suma</t>
  </si>
  <si>
    <t>ks - kus</t>
  </si>
  <si>
    <t>m - meter</t>
  </si>
  <si>
    <t>t - tona</t>
  </si>
  <si>
    <t>031-01</t>
  </si>
  <si>
    <t>Náhradná výsadba zelene v katastri Bátka</t>
  </si>
  <si>
    <t>061-00</t>
  </si>
  <si>
    <t>Náhradná výsadba zelene v katastri Kaloša</t>
  </si>
  <si>
    <t>064-00</t>
  </si>
  <si>
    <t>Náhradná výsadba zelene v katastri Figa</t>
  </si>
  <si>
    <t>065-00</t>
  </si>
  <si>
    <t>Úprava melioračných systémov</t>
  </si>
  <si>
    <t>071-00</t>
  </si>
  <si>
    <t>Preložka závlah</t>
  </si>
  <si>
    <t>081-00</t>
  </si>
  <si>
    <t>Rýchlostná cesta R2</t>
  </si>
  <si>
    <t>101-00</t>
  </si>
  <si>
    <t>Preložka cesty III/2760 v km 4,500 R2</t>
  </si>
  <si>
    <t>102-00</t>
  </si>
  <si>
    <t>Úprava cesty III/2753 v km 0,308 R2</t>
  </si>
  <si>
    <t>105-00</t>
  </si>
  <si>
    <t>Úprava cesty I/16 v km 1,609 R2</t>
  </si>
  <si>
    <t>Úprava cesty I/16 v km 5,178 R2</t>
  </si>
  <si>
    <t>106-00</t>
  </si>
  <si>
    <t>107-00</t>
  </si>
  <si>
    <t>Preložka cesty I/16 v km 5,800 - 6,200 R2</t>
  </si>
  <si>
    <t>108-00</t>
  </si>
  <si>
    <t>Križovatka Bátka</t>
  </si>
  <si>
    <t>111-20</t>
  </si>
  <si>
    <t>Preložka poľnej cesty v km 3,440 R2</t>
  </si>
  <si>
    <t>120-00</t>
  </si>
  <si>
    <t>Úprava c. I/16 v križovatke Bátka</t>
  </si>
  <si>
    <t>122-20</t>
  </si>
  <si>
    <t>Preložka poľnej cesty v km 5,480 R2</t>
  </si>
  <si>
    <t>122-00</t>
  </si>
  <si>
    <t>Preložka poľnej cesty v km 0,000 - 0,285 R2 vľavo</t>
  </si>
  <si>
    <t>123-00</t>
  </si>
  <si>
    <t>Preložka poľnej cesty v km 0,295 - 1,025 R2 vľavo</t>
  </si>
  <si>
    <t>124-00</t>
  </si>
  <si>
    <t>Preložka poľnej cesty v km 1,725 - 2,425 R2 vpravo</t>
  </si>
  <si>
    <t>125-00</t>
  </si>
  <si>
    <t>Most na R2 v km 0,307 nad cestou III/2753</t>
  </si>
  <si>
    <t>201-00</t>
  </si>
  <si>
    <t>Most na R2 v km 1,613 nad cestou I/16, III/2759 a potokom Blh</t>
  </si>
  <si>
    <t>202-00</t>
  </si>
  <si>
    <t>Most na R2 v km 4,452 nad potokom Teška a preložkou cesty III/2760</t>
  </si>
  <si>
    <t>204-00</t>
  </si>
  <si>
    <t>Most na R2 v km 5,174 nad cestou I/16</t>
  </si>
  <si>
    <t>206-00</t>
  </si>
  <si>
    <t>Most na R2 v km 5,480 nad poľnou cestou</t>
  </si>
  <si>
    <t>207-00</t>
  </si>
  <si>
    <t>Most na R2 v km 3,750 nad údolím</t>
  </si>
  <si>
    <t>208-00</t>
  </si>
  <si>
    <t>Kotvený zárubný múr ľavostranný na R2 v km 3,064 - 3,462</t>
  </si>
  <si>
    <t>221-00</t>
  </si>
  <si>
    <t>Zárubný múr ľavostranný na R2 v km 5,230 - 5,340</t>
  </si>
  <si>
    <t>223-00</t>
  </si>
  <si>
    <t>Zárubný múr v km 2,431 - 2,674 vľavo</t>
  </si>
  <si>
    <t>224-00</t>
  </si>
  <si>
    <t>Protihluková stena v km 0,000 - 1,630 R2 vpravo</t>
  </si>
  <si>
    <t>251-00</t>
  </si>
  <si>
    <t>Protihluková stena v km 1,285 - 2,120 R2 vľavo</t>
  </si>
  <si>
    <t>252-00</t>
  </si>
  <si>
    <t>Protihluková stena v km 4,240 - 5,240 R2 vľavo</t>
  </si>
  <si>
    <t>253-00</t>
  </si>
  <si>
    <t>Protihluková stena v km -0,125 – 0,000 R2 vpravo</t>
  </si>
  <si>
    <t>255-20</t>
  </si>
  <si>
    <t>Clona proti oslneniu v km 5,800 - 6,000 vpravo</t>
  </si>
  <si>
    <t>261-00</t>
  </si>
  <si>
    <t>Oplotenie rýchlostnej cesty R2</t>
  </si>
  <si>
    <t>301-00</t>
  </si>
  <si>
    <t>Úpravy existujúcich oplotení</t>
  </si>
  <si>
    <t>302-00</t>
  </si>
  <si>
    <t>Cestná kanalizácia</t>
  </si>
  <si>
    <t>501-00</t>
  </si>
  <si>
    <t>Odlučovač ropných látok v km 0,245 R2</t>
  </si>
  <si>
    <t>501-01</t>
  </si>
  <si>
    <t>Odlučovač ropných látok v km 1,030 R2</t>
  </si>
  <si>
    <t>501-02</t>
  </si>
  <si>
    <t>Odlučovač ropných látok v km 1,825 R2</t>
  </si>
  <si>
    <t>501-03</t>
  </si>
  <si>
    <t>Odlučovač ropných látok v km 4,350 R2</t>
  </si>
  <si>
    <t>501-05</t>
  </si>
  <si>
    <t>Odlučovač ropných látok v km 4,685 R2</t>
  </si>
  <si>
    <t>501-06</t>
  </si>
  <si>
    <t>Odlučovač ropných látok v km 5,275 R2</t>
  </si>
  <si>
    <t>501-07</t>
  </si>
  <si>
    <t>Preložka vodovodu DN 150 v km 0,349</t>
  </si>
  <si>
    <t>502-00</t>
  </si>
  <si>
    <t>Preložka vodovodu DN 250 v km 0,351</t>
  </si>
  <si>
    <t>503-00</t>
  </si>
  <si>
    <t>Preložka bezmenného potoka v km 0,165 – 0,389</t>
  </si>
  <si>
    <t>530-00</t>
  </si>
  <si>
    <t>Úprava potoka Blh v km 1,638</t>
  </si>
  <si>
    <t>531-00</t>
  </si>
  <si>
    <t>Preložka vzdušného vedenia VN linky č. 480 v km 0,58 R2</t>
  </si>
  <si>
    <t>601-00</t>
  </si>
  <si>
    <t>Preložka vzdušného vedenia VN linky č. 480 v km 1,60 R2</t>
  </si>
  <si>
    <t>602-00</t>
  </si>
  <si>
    <t>Úprava vzdušnej prípojky VN z linky č. 480 k TS obce Bátka</t>
  </si>
  <si>
    <t>603-00</t>
  </si>
  <si>
    <t>Preložka vzdušnej prípojky VN z linky č. 480 k TS v km 4,7R2</t>
  </si>
  <si>
    <t>604-00</t>
  </si>
  <si>
    <t>Preložka vzdušnej prípojky VN z linky č. 480 k TS Čuka - Pustatina</t>
  </si>
  <si>
    <t>614-20</t>
  </si>
  <si>
    <t>Preložka NN vedenia v km 5,200 R2</t>
  </si>
  <si>
    <t>621-00</t>
  </si>
  <si>
    <t>Preložka VVN v km 0,465 R2</t>
  </si>
  <si>
    <t>630-00</t>
  </si>
  <si>
    <t>Kábelová prípojka NN pre ISRC v km 1,500</t>
  </si>
  <si>
    <t>640-01</t>
  </si>
  <si>
    <t>Kábelová prípojka NN pre ISRC v km 4,700</t>
  </si>
  <si>
    <t>640-02</t>
  </si>
  <si>
    <t>Káblová prípojka NN pre VO križovatky Bátka, vetva C</t>
  </si>
  <si>
    <t>643-00</t>
  </si>
  <si>
    <t>Káblová prípojka NN pre VO križovatky Bátka, cesta I/16</t>
  </si>
  <si>
    <t>644-00</t>
  </si>
  <si>
    <t>Verejné osvetlenie križovatky Bátka, vetva C</t>
  </si>
  <si>
    <t>648-00</t>
  </si>
  <si>
    <t>Verejné osvetlenie križovatky Bátka, cesta I/16</t>
  </si>
  <si>
    <t>649-00</t>
  </si>
  <si>
    <t>Preložka káblov ST v km 0,300</t>
  </si>
  <si>
    <t>651-00</t>
  </si>
  <si>
    <t>Preložka káblov ORANGE v km 1,600</t>
  </si>
  <si>
    <t>652-00</t>
  </si>
  <si>
    <t>Preložka káblov ST v km 1,600</t>
  </si>
  <si>
    <t>653-00</t>
  </si>
  <si>
    <t>Preložka káblov ORANGE v km 3,450</t>
  </si>
  <si>
    <t>654-00</t>
  </si>
  <si>
    <t>Preložka káblov ORANGE v km 4,500</t>
  </si>
  <si>
    <t>655-00</t>
  </si>
  <si>
    <t>Preložka káblov ST v km 4,500</t>
  </si>
  <si>
    <t>656-00</t>
  </si>
  <si>
    <t>Ochrana káblov ST v km 3,940</t>
  </si>
  <si>
    <t>656-01</t>
  </si>
  <si>
    <t>Preložka káblov ORANGE v km 5,150</t>
  </si>
  <si>
    <t>657-00</t>
  </si>
  <si>
    <t>Ochrana káblov ORANGE v km 4,000</t>
  </si>
  <si>
    <t>657-01</t>
  </si>
  <si>
    <t>Ochrana káblov ORANGE v km 5,485</t>
  </si>
  <si>
    <t>657-02</t>
  </si>
  <si>
    <t>Ochrana káblov ORANGE v km 0,300 cesty I/16</t>
  </si>
  <si>
    <t>657-03</t>
  </si>
  <si>
    <t>Preložka káblov ST v km 5,100 – 5,450</t>
  </si>
  <si>
    <t>658-00</t>
  </si>
  <si>
    <t>Preložka a ochrana káblov ST pod cestou I/16 v km 0,500-0,700</t>
  </si>
  <si>
    <t>658-01</t>
  </si>
  <si>
    <t>Ochrana káblov ST v km 0,300 cesty I/16</t>
  </si>
  <si>
    <t>658-02</t>
  </si>
  <si>
    <t>Preložka káblov RS-NET v km 0,335 R2</t>
  </si>
  <si>
    <t>659-00</t>
  </si>
  <si>
    <t>Preložka káblov ORANGE na c. I/16</t>
  </si>
  <si>
    <t>661-20</t>
  </si>
  <si>
    <t>Informačný systém rýchlostnej cesty – stavebná časť</t>
  </si>
  <si>
    <t>690-00</t>
  </si>
  <si>
    <t xml:space="preserve">Informačný systém rýchlostnej cesty – technologická časť </t>
  </si>
  <si>
    <t>691-00</t>
  </si>
  <si>
    <t>Preložka STL plynovodu v km 0,300 R2</t>
  </si>
  <si>
    <t>701-00</t>
  </si>
  <si>
    <t>Obnova živičných krytov ciest I. triedy</t>
  </si>
  <si>
    <t>801-01</t>
  </si>
  <si>
    <t>Obnova živičných krytov ciest III. triedy</t>
  </si>
  <si>
    <t>801-02</t>
  </si>
  <si>
    <t>Obnova živičných krytov účelových komunikácií</t>
  </si>
  <si>
    <t>801-03</t>
  </si>
  <si>
    <t>Likvidácia odpadov z demolácii</t>
  </si>
  <si>
    <t>Aktualizácia hlukovej štúdie vrátane realizácie sekundárnych opatrení</t>
  </si>
  <si>
    <t>Tabuľka č. 4</t>
  </si>
  <si>
    <t>Všeobecné položky - Dokumentácia Zhotoviteľa</t>
  </si>
  <si>
    <t>Číslo časti stavby</t>
  </si>
  <si>
    <t>VTD</t>
  </si>
  <si>
    <t>DSV</t>
  </si>
  <si>
    <t>GE-DSRS</t>
  </si>
  <si>
    <t>Zv. 3.1 - kap. 2.3.5</t>
  </si>
  <si>
    <t>Zv. 3.1 - kap. 2.3.6</t>
  </si>
  <si>
    <t>Zv. 3.1 - kap. 2.5</t>
  </si>
  <si>
    <t>Zv. 3.1 - kap. 2.6</t>
  </si>
  <si>
    <t>A</t>
  </si>
  <si>
    <t>Sprievodná správa</t>
  </si>
  <si>
    <t>B</t>
  </si>
  <si>
    <t>Technická správa</t>
  </si>
  <si>
    <t>D</t>
  </si>
  <si>
    <t>Písomnosti a výkresy objektov</t>
  </si>
  <si>
    <t>Všeobecné výkresy</t>
  </si>
  <si>
    <t>Pozdĺžny profil</t>
  </si>
  <si>
    <t>Ortofotomapa (na KN podklade) M 1:2000 vrátane digitálnej formy</t>
  </si>
  <si>
    <t>Koordinačné výkresy M 1:1000</t>
  </si>
  <si>
    <t>Dopravné značenie celej stavby M 1:1000</t>
  </si>
  <si>
    <t>Stavebné objekty</t>
  </si>
  <si>
    <t>F</t>
  </si>
  <si>
    <t>Prieskumy a štúdie</t>
  </si>
  <si>
    <t>G</t>
  </si>
  <si>
    <t>Súvisiaca dokumentácia</t>
  </si>
  <si>
    <t>G1           Dokumentácia meračských prác</t>
  </si>
  <si>
    <t>H</t>
  </si>
  <si>
    <t>I</t>
  </si>
  <si>
    <t>Cena celkom v € bez DPH</t>
  </si>
  <si>
    <t>Cena celkom v € za "DOKUMENTÁCIU ZHOTOVITEĽA" bez DPH</t>
  </si>
  <si>
    <t>VTD - Výrobno-technická dokumentácia</t>
  </si>
  <si>
    <t>DSV - Kompletná Dokumentácia skutočného vyhotovenia okrem GE-DSRS</t>
  </si>
  <si>
    <t>GE-DSRS  -  Geodetická dokumentácia v rámci DSV</t>
  </si>
  <si>
    <t xml:space="preserve"> - Uchádzač zadáva sumy na 2 desatinné miesta.</t>
  </si>
  <si>
    <t>DRS</t>
  </si>
  <si>
    <t>Prehľadná situácia/širšie vzťahy M 1:50 000/1:25 000</t>
  </si>
  <si>
    <t>Celková situácia stavby M 1:10 000/1:5 000</t>
  </si>
  <si>
    <t>Ortofotomapa (celk. situácia stavby) M 1:10 000</t>
  </si>
  <si>
    <t>002-00 Demolácia murovaného objektu v km 5,410 R2 vpravo</t>
  </si>
  <si>
    <t>010-00 Spätná rekultivácia dočasne zabratých plôch v katastri Bátka</t>
  </si>
  <si>
    <t xml:space="preserve">011-00 Spätná rekultivácia dočasne zabratých plôch v katastri Tomášovce </t>
  </si>
  <si>
    <t xml:space="preserve">012-00 Spätná rekultivácia dočasne zabratých plôch v katastri Rakytník </t>
  </si>
  <si>
    <t>013-00 Spätná rekultivácia dočasne zabratých plôch v katastri Dulovo</t>
  </si>
  <si>
    <t>014-00 Spätná rekultivácia dočasne zabratých plôch v katastri Kaloša</t>
  </si>
  <si>
    <t>016-00 Spätná rekultivácia dočasne zabratých plôch v katastri Figa</t>
  </si>
  <si>
    <t>017-00 Rekultivácia cesty I/16 v km 5,800 – 6,200</t>
  </si>
  <si>
    <t>031-00 Vegetačné úpravy rýchlostnej cesty</t>
  </si>
  <si>
    <t>031-01 Navádzacia zeleň pri moste 208-00</t>
  </si>
  <si>
    <t>061-00 Náhradná výsadba zelene v katastri Bátka</t>
  </si>
  <si>
    <t>064-00 Náhradná výsadba zelene v katastri Kaloša</t>
  </si>
  <si>
    <t>065-00 Náhradná výsadba zelene v katastri Figa</t>
  </si>
  <si>
    <t>071-00 Úprava melioračných systémov</t>
  </si>
  <si>
    <t>081-00 Preložka závlah</t>
  </si>
  <si>
    <t>101-00 Rýchlostná cesta R2</t>
  </si>
  <si>
    <t>102-00 Preložka cesty III/2760 v km 4,500 R2</t>
  </si>
  <si>
    <t>105-00 Úprava cesty III/2753 v km 0,308 R2</t>
  </si>
  <si>
    <t>106-00 Úprava cesty I/16 v km 1,609 R2</t>
  </si>
  <si>
    <t>107-00 Úprava cesty I/16 v km 5,178 R2</t>
  </si>
  <si>
    <t>108-00 Preložka cesty I/16 v km 5,800 - 6,200 R2</t>
  </si>
  <si>
    <t>111-20 Križovatka Bátka</t>
  </si>
  <si>
    <t>120-00 Preložka poľnej cesty v km 3,440 R2</t>
  </si>
  <si>
    <t>122-20 Úprava c. I/16 v križovatke Bátka</t>
  </si>
  <si>
    <t>122-00 Preložka poľnej cesty v km 5,480 R2</t>
  </si>
  <si>
    <t>123-00 Preložka poľnej cesty v km 0,000 - 0,285 R2 vľavo</t>
  </si>
  <si>
    <t>124-00 Preložka poľnej cesty v km 0,295 - 1,025 R2 vľavo</t>
  </si>
  <si>
    <t>125-00 Preložka poľnej cesty v km 1,725 - 2,425 R2 vpravo</t>
  </si>
  <si>
    <t>201-00 Most na R2 v km 0,307 nad cestou III/2753</t>
  </si>
  <si>
    <t>202-00 Most na R2 v km 1,613 nad cestou I/16, III/2759 a potokom Blh</t>
  </si>
  <si>
    <t>204-00 Most na R2 v km 4,452 nad potokom Teška a preložkou cesty III/2760</t>
  </si>
  <si>
    <t>206-00 Most na R2 v km 5,174 nad cestou I/16</t>
  </si>
  <si>
    <t>207-00 Most na R2 v km 5,480 nad poľnou cestou</t>
  </si>
  <si>
    <t>208-00 Most na R2 v km 3,750 nad údolím</t>
  </si>
  <si>
    <t>221-00 Kotvený zárubný múr ľavostranný na R2 v km 3,064 - 3,462</t>
  </si>
  <si>
    <t>223-00 Zárubný múr ľavostranný na R2 v km 5,230 - 5,340</t>
  </si>
  <si>
    <t>224-00 Zárubný múr v km 2,431 - 2,674 vľavo</t>
  </si>
  <si>
    <t>251-00 Protihluková stena v km 0,000 - 1,630 R2 vpravo</t>
  </si>
  <si>
    <t>252-00 Protihluková stena v km 1,285 - 2,120 R2 vľavo</t>
  </si>
  <si>
    <t>253-00 Protihluková stena v km 4,240 - 5,240 R2 vľavo</t>
  </si>
  <si>
    <t>255-20 Protihluková stena v km -0,125 – 0,000 R2 vpravo</t>
  </si>
  <si>
    <t>261-00 Clona proti oslneniu v km 5,800 - 6,000 vpravo</t>
  </si>
  <si>
    <t>301-00 Oplotenie rýchlostnej cesty R2</t>
  </si>
  <si>
    <t>302-00 Úpravy existujúcich oplotení</t>
  </si>
  <si>
    <t>501-00 Cestná kanalizácia</t>
  </si>
  <si>
    <t>501-01 Odlučovač ropných látok v km 0,245 R2</t>
  </si>
  <si>
    <t>501-02 Odlučovač ropných látok v km 1,030 R2</t>
  </si>
  <si>
    <t>501-03 Odlučovač ropných látok v km 1,825 R2</t>
  </si>
  <si>
    <t>501-05 Odlučovač ropných látok v km 4,350 R2</t>
  </si>
  <si>
    <t>501-06 Odlučovač ropných látok v km 4,685 R2</t>
  </si>
  <si>
    <t>501-07 Odlučovač ropných látok v km 5,275 R2</t>
  </si>
  <si>
    <t>502-00 Preložka vodovodu DN 150 v km 0,349</t>
  </si>
  <si>
    <t>503-00 Preložka vodovodu DN 250 v km 0,351</t>
  </si>
  <si>
    <t>530-00 Preložka bezmenného potoka v km 0,165 – 0,389</t>
  </si>
  <si>
    <t>531-00 Úprava potoka Blh v km 1,638</t>
  </si>
  <si>
    <t>601-00 Preložka vzdušného vedenia VN linky č. 480 v km 0,58 R2</t>
  </si>
  <si>
    <t>602-00 Preložka vzdušného vedenia VN linky č. 480 v km 1,60 R2</t>
  </si>
  <si>
    <t>603-00 Úprava vzdušnej prípojky VN z linky č. 480 k TS obce Bátka</t>
  </si>
  <si>
    <t>604-00 Preložka vzdušnej prípojky VN z linky č. 480 k TS v km 4,7R2</t>
  </si>
  <si>
    <t>614-20 Preložka vzdušnej prípojky VN z linky č. 480 k TS Čuka - Pustatina</t>
  </si>
  <si>
    <t>621-00 Preložka NN vedenia v km 5,200 R2</t>
  </si>
  <si>
    <t>630-00 Preložka VVN v km 0,465 R2</t>
  </si>
  <si>
    <t>640-01 Kábelová prípojka NN pre ISRC v km 1,500</t>
  </si>
  <si>
    <t>640-02 Kábelová prípojka NN pre ISRC v km 4,700</t>
  </si>
  <si>
    <t>643-00 Káblová prípojka NN pre VO križovatky Bátka, vetva C</t>
  </si>
  <si>
    <t>644-00 Káblová prípojka NN pre VO križovatky Bátka, cesta I/16</t>
  </si>
  <si>
    <t>648-00 Verejné osvetlenie križovatky Bátka, vetva C</t>
  </si>
  <si>
    <t>649-00 Verejné osvetlenie križovatky Bátka, cesta I/16</t>
  </si>
  <si>
    <t>651-00 Preložka káblov ST v km 0,300</t>
  </si>
  <si>
    <t>652-00 Preložka káblov ORANGE v km 1,600</t>
  </si>
  <si>
    <t>653-00 Preložka káblov ST v km 1,600</t>
  </si>
  <si>
    <t>654-00 Preložka káblov ORANGE v km 3,450</t>
  </si>
  <si>
    <t>655-00 Preložka káblov ORANGE v km 4,500</t>
  </si>
  <si>
    <t>656-00 Preložka káblov ST v km 4,500</t>
  </si>
  <si>
    <t>656-01 Ochrana káblov ST v km 3,940</t>
  </si>
  <si>
    <t>657-00 Preložka káblov ORANGE v km 5,150</t>
  </si>
  <si>
    <t>657-01 Ochrana káblov ORANGE v km 4,000</t>
  </si>
  <si>
    <t>657-02 Ochrana káblov ORANGE v km 5,485</t>
  </si>
  <si>
    <t>657-03 Ochrana káblov ORANGE v km 0,300 cesty I/16</t>
  </si>
  <si>
    <t>658-00 Preložka káblov ST v km 5,100 – 5,450</t>
  </si>
  <si>
    <t>658-01 Preložka a ochrana káblov ST pod cestou I/16 v km 0,500-0,700</t>
  </si>
  <si>
    <t>658-02 Ochrana káblov ST v km 0,300 cesty I/16</t>
  </si>
  <si>
    <t>659-00 Preložka káblov RS-NET v km 0,335 R2</t>
  </si>
  <si>
    <t>661-20 Preložka káblov ORANGE na c. I/16</t>
  </si>
  <si>
    <t>690-00 Informačný systém rýchlostnej cesty – stavebná časť</t>
  </si>
  <si>
    <t xml:space="preserve">691-00 Informačný systém rýchlostnej cesty – technologická časť </t>
  </si>
  <si>
    <t>701-00 Preložka STL plynovodu v km 0,300 R2</t>
  </si>
  <si>
    <t>801-01 Obnova živičných krytov ciest I. triedy</t>
  </si>
  <si>
    <t>801-02 Obnova živičných krytov ciest III. triedy</t>
  </si>
  <si>
    <t>801-03 Obnova živičných krytov účelových komunikácií</t>
  </si>
  <si>
    <t>F1.2            Seizmický prieskum</t>
  </si>
  <si>
    <t>F1.3            Korózny a geoelektrický prieskum</t>
  </si>
  <si>
    <t>F1.4            Pyrotechnický prieskum</t>
  </si>
  <si>
    <t>F1.5            Svetelnotechnická štúdia</t>
  </si>
  <si>
    <t>G2           Bezpečnosť</t>
  </si>
  <si>
    <t>G2.1            Plán bezpečnosti a ochrany zdravia pri práci</t>
  </si>
  <si>
    <t>G3           Monitoring</t>
  </si>
  <si>
    <t>G3.1            Projekt monitoringu vybraných zložiek životného prostredia</t>
  </si>
  <si>
    <t>G3.2            Projekt geotechnického monitoringu mimo tunelov</t>
  </si>
  <si>
    <t>G3.3            Ochranné opatrenia pre obmedzenie vplyvu bludných prúdov</t>
  </si>
  <si>
    <t>DRS - kompletná Dokumentácia pre realizáciu stavby</t>
  </si>
  <si>
    <t>Tabuľka č. 5</t>
  </si>
  <si>
    <t>Všeobecné položky - Záchranný archeologický výskum</t>
  </si>
  <si>
    <t>Počet hodín</t>
  </si>
  <si>
    <t>M.J.</t>
  </si>
  <si>
    <t>Jednotková cena v € (bez DPH)</t>
  </si>
  <si>
    <t>Robotníci</t>
  </si>
  <si>
    <t>HZS</t>
  </si>
  <si>
    <t>Odborní pracovníci</t>
  </si>
  <si>
    <t>Technický pracovníci</t>
  </si>
  <si>
    <t>Zemný stroj</t>
  </si>
  <si>
    <t>Sh</t>
  </si>
  <si>
    <t>Geofyzikálny prieskum</t>
  </si>
  <si>
    <t>Cena celkom v € za "ZÁCHRANNÝ ARCHEOLOGICKÝ VÝSKUM" (bez DPH)</t>
  </si>
  <si>
    <t>HZS - hodinová zúčtovacia sadzba</t>
  </si>
  <si>
    <t xml:space="preserve"> - Predpokladané množstvá sú len orientačné a slúžia pre potreby verejnej súťaže. Zhotoviteľ môže fakturovať len skutočne vykonané práce, </t>
  </si>
  <si>
    <t xml:space="preserve">   ktoré boli s objednávateľom vopred dohodnuté a písomne odsúhlasené.</t>
  </si>
  <si>
    <t>Dočasné oplotenie biotopov (zriadenie a zrušenie)</t>
  </si>
  <si>
    <t>F1.6            Dendrologický prieskum</t>
  </si>
  <si>
    <t>G4          Plán organizácie výstavby</t>
  </si>
  <si>
    <t>G5          Podklady k žiadosti o usporiadanie cestnej siete</t>
  </si>
  <si>
    <t>Výrub drevín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</si>
  <si>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</si>
  <si>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m</t>
    </r>
    <r>
      <rPr>
        <vertAlign val="superscript"/>
        <sz val="11"/>
        <rFont val="Calibri"/>
        <family val="2"/>
        <charset val="238"/>
        <scheme val="minor"/>
      </rPr>
      <t xml:space="preserve">2 </t>
    </r>
    <r>
      <rPr>
        <sz val="11"/>
        <rFont val="Calibri"/>
        <family val="2"/>
        <charset val="238"/>
        <scheme val="minor"/>
      </rPr>
      <t xml:space="preserve"> - meter štvorcový</t>
    </r>
  </si>
  <si>
    <t>Monitoring ŽP operatívny</t>
  </si>
  <si>
    <t>Položka</t>
  </si>
  <si>
    <t>Jednotková cena bez DPH</t>
  </si>
  <si>
    <t xml:space="preserve">Cena bez DPH </t>
  </si>
  <si>
    <t>Meranie hluku</t>
  </si>
  <si>
    <t>Meranie vibrácií</t>
  </si>
  <si>
    <t>Monitoring odpadových vôd</t>
  </si>
  <si>
    <t>Monitoring ovzdušia, pôdy, bioty, povrchových a podzemných vôd</t>
  </si>
  <si>
    <t>Pasportizácia objektov v blízkosti stavby</t>
  </si>
  <si>
    <t>Tabuľka č. 6</t>
  </si>
  <si>
    <t>Celkom za monitoring v € (bez DPH)</t>
  </si>
  <si>
    <t>Monitoring životného prostredia operatívny</t>
  </si>
  <si>
    <t xml:space="preserve"> - Stavebné objekty menovaných Podzhotoviteľov</t>
  </si>
  <si>
    <t>p.s.</t>
  </si>
  <si>
    <t xml:space="preserve">Zariadenie staveniska - zriadenie </t>
  </si>
  <si>
    <t>Vytyčovacie práce</t>
  </si>
  <si>
    <t>Tabuľka č. 7</t>
  </si>
  <si>
    <t>číslo 
položky</t>
  </si>
  <si>
    <t>činnosť</t>
  </si>
  <si>
    <t>merná
jednotka</t>
  </si>
  <si>
    <t>denne
(24x7)</t>
  </si>
  <si>
    <t>týždenne</t>
  </si>
  <si>
    <t>mesačne</t>
  </si>
  <si>
    <t>každé 3
mesiace</t>
  </si>
  <si>
    <t>poznámka</t>
  </si>
  <si>
    <t>1.1</t>
  </si>
  <si>
    <t>zabezpečiť bezpečnostné povedomie svojich zamestnancov</t>
  </si>
  <si>
    <t>hod</t>
  </si>
  <si>
    <t>X</t>
  </si>
  <si>
    <t>1.2</t>
  </si>
  <si>
    <t>1.3</t>
  </si>
  <si>
    <t>1.4</t>
  </si>
  <si>
    <t>1.5</t>
  </si>
  <si>
    <t>v prípade vzniku závažných incidentov</t>
  </si>
  <si>
    <t>1.6</t>
  </si>
  <si>
    <t>v prípade vzniku incidentu</t>
  </si>
  <si>
    <t>1.7</t>
  </si>
  <si>
    <t>pravidelná aktualizácia existujúceho zoznamu funkčných členov - ekvivalent identifikácia aktív od NDS</t>
  </si>
  <si>
    <t>poskytnutie súčinnosti pri analýze rizík v IT/OT</t>
  </si>
  <si>
    <t>Celková cena bez DPH v € za 1 kalendárny rok:</t>
  </si>
  <si>
    <t>Bezpečnostný audit (Zv. 3.1, kap. 2.5.1)</t>
  </si>
  <si>
    <t>Základná mapa rýchlostnej cesty (Zv. 3.1, kap. 2.3.4)</t>
  </si>
  <si>
    <t>Dokumentácia skutočného stavu (pasport)</t>
  </si>
  <si>
    <t>GTM trasy počas Lehoty výstavby vrátane Lehoty na oznámenie vád</t>
  </si>
  <si>
    <t>Doplnkový inžinierskogeologický a hydrogeologický prieskum  (dIGHP)</t>
  </si>
  <si>
    <t>Kybernetická bezpečnosť</t>
  </si>
  <si>
    <t>R2 Bátka - Figa, zhotoviteľ stavby</t>
  </si>
  <si>
    <t>Náklady na pyrotechnický výskum (vrátane odstránenia a zneškodnenia objavenej munície)</t>
  </si>
  <si>
    <t>Meranie vloženého útlmu protihlukových bariér</t>
  </si>
  <si>
    <t>Informačný bulletin</t>
  </si>
  <si>
    <t>Informačné a propagačné tabule</t>
  </si>
  <si>
    <t>kpl   -  komplet</t>
  </si>
  <si>
    <t>sub  - súbor, náklady na kompletné vyhotovenie v súlade so Zmluvou</t>
  </si>
  <si>
    <t>Sh- strojohodina, priemerná cena nasadených strojov</t>
  </si>
  <si>
    <t>sub - súbor, náklady na kompletné vyhotovenie v súlade so Zmluvou</t>
  </si>
  <si>
    <r>
      <t xml:space="preserve">predpokladaný
počet hodín
za </t>
    </r>
    <r>
      <rPr>
        <b/>
        <sz val="10"/>
        <color rgb="FFFF0000"/>
        <rFont val="Calibri"/>
        <family val="2"/>
        <charset val="238"/>
        <scheme val="minor"/>
      </rPr>
      <t>1 rok</t>
    </r>
  </si>
  <si>
    <t>hodinová zúčtovacia
sadzba</t>
  </si>
  <si>
    <r>
      <t xml:space="preserve">cena </t>
    </r>
    <r>
      <rPr>
        <b/>
        <sz val="10"/>
        <color indexed="10"/>
        <rFont val="Calibri"/>
        <family val="2"/>
        <charset val="238"/>
      </rPr>
      <t xml:space="preserve">za 1 rok
</t>
    </r>
    <r>
      <rPr>
        <b/>
        <sz val="10"/>
        <color indexed="8"/>
        <rFont val="Calibri"/>
        <family val="2"/>
        <charset val="238"/>
      </rPr>
      <t>(€ bez DPH)</t>
    </r>
  </si>
  <si>
    <t>každých 6 mesiacov</t>
  </si>
  <si>
    <t>1x do roka</t>
  </si>
  <si>
    <t>1 x za  záruku</t>
  </si>
  <si>
    <t>Podľa potreby Objednávateľa</t>
  </si>
  <si>
    <t>predchádzať vzniku incidentov (aplikovanie nápravných opatrení, ak sú potrebné na základe požiadavky Objednávateľa)</t>
  </si>
  <si>
    <t>analyzovať  a vyhodnocovať informácie s Objednávateľom o incidentoch (iba v prípade vzniku závažného incidentu)</t>
  </si>
  <si>
    <t>prijímať varovania od Objednávateľa, zasielať včasné varovania (v prípade vzniku incidentu)</t>
  </si>
  <si>
    <t>x</t>
  </si>
  <si>
    <t>plánovanie a testovanie riešenia kybernetických incidentov v súčinnosti s Objednávateľom</t>
  </si>
  <si>
    <t>testovanie pravidiel pre izoláciu kritických komponentov</t>
  </si>
  <si>
    <t>testovanie záložných kópií dát, softvéru a konfigurácií</t>
  </si>
  <si>
    <t>1.8</t>
  </si>
  <si>
    <t>kontrola funkčnosti záloh (min. dvoch systémov)</t>
  </si>
  <si>
    <t>1.9</t>
  </si>
  <si>
    <t>kontrola a aktualizácia konfigurácie komponentov</t>
  </si>
  <si>
    <t>1.10</t>
  </si>
  <si>
    <t>identifikácia a  hodnotenie zraniteľností nad sledovanými aktívami a prvkami IS automatizovaným nástrojom, ich hlásenie Objednávateľovi a vedenie evidencie zraniteľností</t>
  </si>
  <si>
    <t>1.11</t>
  </si>
  <si>
    <t>viesť evidenciu záplat vykonaných Zhotoviteľom</t>
  </si>
  <si>
    <t>1.12</t>
  </si>
  <si>
    <t>vytvorenie technických podmienok pre inštaláciu zariadenia NDS na zabezpečenie bezpečnostného monitorovania, monitorovania prieniku škodlivého kódu do prostredia sietí na IS, spadajúce pod predmet zákazky, pre monitorovanie technologických oblastí a aktív a na nasadenie centrálneho nástroja na zaznamenávanie činností sietí a informačných IS a ich používateľov zabezpečujúceho centrálny bezpečnostný dohľad nad sieťami a informačnými systémami a monitorovanie prístupov do IS</t>
  </si>
  <si>
    <t>1.13</t>
  </si>
  <si>
    <t xml:space="preserve">nastavenie integrácie  relevantných bezpečnostných udalostí do centrálneho systému pre správu bezpečnostných incidentov PZS (napr. SIEM/SOC) na základe požiadavky Objednávateľa </t>
  </si>
  <si>
    <t>1.14</t>
  </si>
  <si>
    <t>súčinnosť pri analýze výstupov z OT detekčného monitorovacieho nástroja</t>
  </si>
  <si>
    <t>1.15</t>
  </si>
  <si>
    <t>riešiť bezpečnostné incidenty v súčinnosti s Objednávateľom (na základe požiadavky Objednávateľom) v systémoch,v správe a prevádzke Zhotoviteľa</t>
  </si>
  <si>
    <t>2.3</t>
  </si>
  <si>
    <t>2.4</t>
  </si>
  <si>
    <t>2.5</t>
  </si>
  <si>
    <t>mimoriadny bezpečnostný patch manažment  a update</t>
  </si>
  <si>
    <t>2.6</t>
  </si>
  <si>
    <t>súčinnosť pri audite bezpečnosti Poskytovateľa/Zhotoviteľa a subdodávateľov v zmysle Zmluvy o KB</t>
  </si>
  <si>
    <t>2.7</t>
  </si>
  <si>
    <t>poskytnutie súčinnosti pri penetračných testoch</t>
  </si>
  <si>
    <t>2.8</t>
  </si>
  <si>
    <t>zabezpečenie súčinnosti pri vypracovaní aktuálnych BCM plánov (plány obnovy) systémov v správe a prevádzke Zhotoviteľa</t>
  </si>
  <si>
    <t>spolu € (bez DPH)</t>
  </si>
  <si>
    <r>
      <t xml:space="preserve">Celková cena </t>
    </r>
    <r>
      <rPr>
        <b/>
        <sz val="11"/>
        <color indexed="8"/>
        <rFont val="Calibri"/>
        <family val="2"/>
        <charset val="238"/>
      </rPr>
      <t>bez DPH v €</t>
    </r>
    <r>
      <rPr>
        <b/>
        <sz val="11"/>
        <color theme="1"/>
        <rFont val="Calibri"/>
        <family val="2"/>
        <charset val="238"/>
        <scheme val="minor"/>
      </rPr>
      <t xml:space="preserve"> za 5 rokov záruky</t>
    </r>
  </si>
  <si>
    <t>Revizia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</si>
</sst>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_ ;\-#,##0.00\ "/>
    <numFmt numFmtId="165" formatCode="_-* #,##0.00\ [$€-1]_-;\-* #,##0.00\ [$€-1]_-;_-* &quot;-&quot;??\ [$€-1]_-;_-@_-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9"/>
      <color indexed="8"/>
      <name val="Ariel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12"/>
      <name val="Helv"/>
    </font>
    <font>
      <sz val="10"/>
      <name val="Helv"/>
    </font>
    <font>
      <sz val="10"/>
      <name val="Calibri"/>
      <family val="2"/>
      <charset val="238"/>
    </font>
    <font>
      <b/>
      <sz val="10"/>
      <name val="Arial CE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rial Narrow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 CE"/>
      <family val="2"/>
      <charset val="238"/>
    </font>
    <font>
      <sz val="8"/>
      <name val="Arial"/>
      <family val="2"/>
      <charset val="238"/>
    </font>
    <font>
      <sz val="11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Arial CE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vertAlign val="superscript"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10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scheme val="minor"/>
    </font>
    <font>
      <sz val="1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7" fillId="2" borderId="0"/>
    <xf numFmtId="0" fontId="11" fillId="0" borderId="0"/>
    <xf numFmtId="0" fontId="13" fillId="0" borderId="0"/>
    <xf numFmtId="0" fontId="17" fillId="0" borderId="0"/>
    <xf numFmtId="0" fontId="11" fillId="0" borderId="0"/>
    <xf numFmtId="0" fontId="11" fillId="0" borderId="0"/>
    <xf numFmtId="0" fontId="30" fillId="0" borderId="0"/>
    <xf numFmtId="44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46" fillId="0" borderId="0" applyFont="0" applyFill="0" applyBorder="0" applyAlignment="0" applyProtection="0"/>
  </cellStyleXfs>
  <cellXfs count="389">
    <xf numFmtId="0" fontId="0" fillId="0" borderId="0" xfId="0"/>
    <xf numFmtId="0" fontId="4" fillId="0" borderId="0" xfId="0" applyFont="1" applyProtection="1"/>
    <xf numFmtId="0" fontId="5" fillId="0" borderId="0" xfId="0" applyFont="1" applyProtection="1"/>
    <xf numFmtId="3" fontId="4" fillId="0" borderId="0" xfId="0" applyNumberFormat="1" applyFont="1" applyAlignment="1" applyProtection="1">
      <alignment horizontal="right"/>
    </xf>
    <xf numFmtId="0" fontId="6" fillId="0" borderId="0" xfId="0" applyFont="1" applyProtection="1"/>
    <xf numFmtId="0" fontId="9" fillId="0" borderId="8" xfId="1" applyFont="1" applyFill="1" applyBorder="1" applyAlignment="1" applyProtection="1">
      <alignment horizontal="center" vertical="center" wrapText="1"/>
    </xf>
    <xf numFmtId="0" fontId="10" fillId="0" borderId="12" xfId="0" applyFont="1" applyBorder="1" applyAlignment="1" applyProtection="1">
      <alignment horizontal="center" vertical="center"/>
    </xf>
    <xf numFmtId="4" fontId="10" fillId="0" borderId="12" xfId="0" applyNumberFormat="1" applyFont="1" applyBorder="1" applyAlignment="1" applyProtection="1">
      <alignment horizontal="right" vertical="center"/>
    </xf>
    <xf numFmtId="4" fontId="10" fillId="0" borderId="12" xfId="0" applyNumberFormat="1" applyFont="1" applyBorder="1" applyAlignment="1" applyProtection="1">
      <alignment vertical="center"/>
    </xf>
    <xf numFmtId="4" fontId="8" fillId="0" borderId="3" xfId="0" applyNumberFormat="1" applyFont="1" applyBorder="1" applyAlignment="1" applyProtection="1">
      <alignment vertical="center"/>
    </xf>
    <xf numFmtId="0" fontId="11" fillId="0" borderId="0" xfId="2" applyFont="1" applyProtection="1"/>
    <xf numFmtId="0" fontId="12" fillId="0" borderId="0" xfId="0" applyFont="1" applyProtection="1"/>
    <xf numFmtId="0" fontId="11" fillId="0" borderId="0" xfId="0" applyFont="1" applyFill="1" applyBorder="1" applyProtection="1"/>
    <xf numFmtId="0" fontId="11" fillId="0" borderId="0" xfId="0" applyFont="1" applyProtection="1"/>
    <xf numFmtId="0" fontId="0" fillId="0" borderId="0" xfId="0" applyProtection="1"/>
    <xf numFmtId="0" fontId="11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0" fillId="0" borderId="0" xfId="0" applyFont="1" applyProtection="1"/>
    <xf numFmtId="4" fontId="10" fillId="0" borderId="0" xfId="0" applyNumberFormat="1" applyFont="1" applyProtection="1"/>
    <xf numFmtId="0" fontId="8" fillId="0" borderId="1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</xf>
    <xf numFmtId="4" fontId="8" fillId="0" borderId="13" xfId="0" applyNumberFormat="1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/>
    </xf>
    <xf numFmtId="0" fontId="10" fillId="0" borderId="15" xfId="0" applyFont="1" applyBorder="1" applyAlignment="1" applyProtection="1">
      <alignment vertical="center"/>
    </xf>
    <xf numFmtId="4" fontId="10" fillId="0" borderId="16" xfId="0" applyNumberFormat="1" applyFont="1" applyBorder="1" applyAlignment="1" applyProtection="1">
      <alignment vertical="center" shrinkToFit="1"/>
    </xf>
    <xf numFmtId="0" fontId="10" fillId="0" borderId="17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vertical="center"/>
    </xf>
    <xf numFmtId="4" fontId="10" fillId="0" borderId="18" xfId="0" applyNumberFormat="1" applyFont="1" applyBorder="1" applyAlignment="1" applyProtection="1">
      <alignment vertical="center" shrinkToFit="1"/>
    </xf>
    <xf numFmtId="0" fontId="10" fillId="0" borderId="0" xfId="0" applyFont="1" applyAlignment="1" applyProtection="1">
      <alignment vertical="center"/>
    </xf>
    <xf numFmtId="4" fontId="10" fillId="0" borderId="0" xfId="0" applyNumberFormat="1" applyFont="1" applyAlignment="1" applyProtection="1">
      <alignment vertical="center" shrinkToFit="1"/>
    </xf>
    <xf numFmtId="0" fontId="8" fillId="0" borderId="4" xfId="0" applyFont="1" applyBorder="1" applyAlignment="1" applyProtection="1">
      <alignment vertical="center"/>
    </xf>
    <xf numFmtId="4" fontId="8" fillId="0" borderId="19" xfId="0" applyNumberFormat="1" applyFont="1" applyBorder="1" applyAlignment="1" applyProtection="1">
      <alignment vertical="center" shrinkToFit="1"/>
    </xf>
    <xf numFmtId="0" fontId="10" fillId="0" borderId="21" xfId="0" applyFont="1" applyBorder="1" applyAlignment="1" applyProtection="1">
      <alignment vertical="center"/>
    </xf>
    <xf numFmtId="4" fontId="10" fillId="0" borderId="22" xfId="0" applyNumberFormat="1" applyFont="1" applyBorder="1" applyAlignment="1" applyProtection="1">
      <alignment vertical="center" shrinkToFit="1"/>
    </xf>
    <xf numFmtId="0" fontId="0" fillId="0" borderId="0" xfId="0" applyAlignment="1" applyProtection="1">
      <alignment horizontal="center"/>
    </xf>
    <xf numFmtId="0" fontId="8" fillId="0" borderId="0" xfId="3" applyFont="1" applyProtection="1"/>
    <xf numFmtId="3" fontId="12" fillId="0" borderId="0" xfId="0" applyNumberFormat="1" applyFont="1" applyProtection="1"/>
    <xf numFmtId="0" fontId="18" fillId="0" borderId="0" xfId="4" applyFont="1" applyFill="1" applyAlignment="1" applyProtection="1">
      <alignment vertical="center"/>
    </xf>
    <xf numFmtId="0" fontId="8" fillId="4" borderId="1" xfId="1" applyFont="1" applyFill="1" applyBorder="1" applyAlignment="1" applyProtection="1">
      <alignment horizontal="center" vertical="center" wrapText="1"/>
    </xf>
    <xf numFmtId="0" fontId="8" fillId="4" borderId="2" xfId="1" applyFont="1" applyFill="1" applyBorder="1" applyAlignment="1" applyProtection="1">
      <alignment horizontal="center" vertical="center" wrapText="1"/>
    </xf>
    <xf numFmtId="0" fontId="8" fillId="4" borderId="2" xfId="1" applyFont="1" applyFill="1" applyBorder="1" applyAlignment="1" applyProtection="1">
      <alignment horizontal="left" vertical="center"/>
    </xf>
    <xf numFmtId="4" fontId="8" fillId="4" borderId="3" xfId="1" applyNumberFormat="1" applyFont="1" applyFill="1" applyBorder="1" applyAlignment="1" applyProtection="1">
      <alignment horizontal="center" vertical="center" wrapText="1"/>
    </xf>
    <xf numFmtId="0" fontId="9" fillId="0" borderId="24" xfId="1" applyFont="1" applyFill="1" applyBorder="1" applyAlignment="1" applyProtection="1">
      <alignment horizontal="center" vertical="center" wrapText="1"/>
    </xf>
    <xf numFmtId="4" fontId="9" fillId="3" borderId="25" xfId="1" applyNumberFormat="1" applyFont="1" applyFill="1" applyBorder="1" applyAlignment="1" applyProtection="1">
      <alignment horizontal="right" vertical="center" wrapText="1"/>
      <protection locked="0"/>
    </xf>
    <xf numFmtId="4" fontId="9" fillId="3" borderId="9" xfId="1" applyNumberFormat="1" applyFont="1" applyFill="1" applyBorder="1" applyAlignment="1" applyProtection="1">
      <alignment horizontal="right" vertical="center" wrapText="1"/>
      <protection locked="0"/>
    </xf>
    <xf numFmtId="4" fontId="0" fillId="3" borderId="9" xfId="0" applyNumberFormat="1" applyFont="1" applyFill="1" applyBorder="1" applyProtection="1">
      <protection locked="0"/>
    </xf>
    <xf numFmtId="0" fontId="20" fillId="0" borderId="0" xfId="0" applyFont="1" applyAlignment="1" applyProtection="1">
      <alignment vertical="center"/>
    </xf>
    <xf numFmtId="0" fontId="20" fillId="0" borderId="0" xfId="1" applyFont="1" applyFill="1" applyBorder="1" applyAlignment="1" applyProtection="1">
      <alignment horizontal="left" vertical="center"/>
    </xf>
    <xf numFmtId="0" fontId="10" fillId="0" borderId="0" xfId="1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left" vertical="center"/>
    </xf>
    <xf numFmtId="0" fontId="21" fillId="0" borderId="23" xfId="0" applyFont="1" applyBorder="1" applyProtection="1"/>
    <xf numFmtId="0" fontId="21" fillId="0" borderId="8" xfId="0" applyFont="1" applyBorder="1" applyProtection="1"/>
    <xf numFmtId="0" fontId="21" fillId="0" borderId="8" xfId="5" applyFont="1" applyBorder="1" applyProtection="1"/>
    <xf numFmtId="0" fontId="21" fillId="0" borderId="8" xfId="6" applyFont="1" applyBorder="1" applyProtection="1"/>
    <xf numFmtId="0" fontId="10" fillId="0" borderId="0" xfId="0" applyFont="1" applyAlignment="1" applyProtection="1">
      <alignment horizontal="center" vertical="center"/>
    </xf>
    <xf numFmtId="4" fontId="10" fillId="0" borderId="0" xfId="0" applyNumberFormat="1" applyFont="1" applyAlignment="1" applyProtection="1">
      <alignment horizontal="right" vertical="center"/>
    </xf>
    <xf numFmtId="4" fontId="10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8" fillId="0" borderId="2" xfId="0" applyFont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8" xfId="0" applyFont="1" applyFill="1" applyBorder="1" applyAlignment="1" applyProtection="1">
      <alignment vertical="center"/>
    </xf>
    <xf numFmtId="4" fontId="9" fillId="0" borderId="8" xfId="0" applyNumberFormat="1" applyFont="1" applyFill="1" applyBorder="1" applyAlignment="1" applyProtection="1">
      <alignment horizontal="right" vertical="center"/>
    </xf>
    <xf numFmtId="4" fontId="9" fillId="0" borderId="9" xfId="0" applyNumberFormat="1" applyFont="1" applyFill="1" applyBorder="1" applyAlignment="1" applyProtection="1">
      <alignment horizontal="right" vertical="center"/>
    </xf>
    <xf numFmtId="0" fontId="11" fillId="0" borderId="0" xfId="2" applyFont="1" applyFill="1" applyProtection="1"/>
    <xf numFmtId="4" fontId="9" fillId="3" borderId="8" xfId="0" applyNumberFormat="1" applyFont="1" applyFill="1" applyBorder="1" applyAlignment="1" applyProtection="1">
      <alignment horizontal="right" vertical="center"/>
      <protection locked="0"/>
    </xf>
    <xf numFmtId="0" fontId="9" fillId="5" borderId="8" xfId="0" applyFont="1" applyFill="1" applyBorder="1" applyAlignment="1" applyProtection="1">
      <alignment horizontal="center" vertical="center"/>
    </xf>
    <xf numFmtId="0" fontId="24" fillId="5" borderId="0" xfId="2" applyFont="1" applyFill="1" applyProtection="1"/>
    <xf numFmtId="0" fontId="25" fillId="0" borderId="0" xfId="2" applyFont="1" applyFill="1" applyProtection="1"/>
    <xf numFmtId="4" fontId="9" fillId="0" borderId="26" xfId="0" applyNumberFormat="1" applyFont="1" applyFill="1" applyBorder="1" applyAlignment="1" applyProtection="1">
      <alignment horizontal="right" vertical="center"/>
    </xf>
    <xf numFmtId="0" fontId="9" fillId="0" borderId="26" xfId="0" applyFont="1" applyFill="1" applyBorder="1" applyAlignment="1" applyProtection="1">
      <alignment horizontal="center" vertical="center"/>
    </xf>
    <xf numFmtId="4" fontId="9" fillId="0" borderId="27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right" vertical="center"/>
    </xf>
    <xf numFmtId="4" fontId="11" fillId="0" borderId="0" xfId="0" applyNumberFormat="1" applyFont="1" applyAlignment="1" applyProtection="1">
      <alignment vertical="center"/>
    </xf>
    <xf numFmtId="0" fontId="23" fillId="0" borderId="0" xfId="0" applyFont="1" applyAlignment="1" applyProtection="1">
      <alignment horizontal="center"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19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4" fontId="13" fillId="0" borderId="0" xfId="0" applyNumberFormat="1" applyFont="1" applyBorder="1" applyAlignment="1" applyProtection="1">
      <alignment horizontal="right" vertical="center" shrinkToFit="1"/>
    </xf>
    <xf numFmtId="4" fontId="19" fillId="0" borderId="0" xfId="0" applyNumberFormat="1" applyFont="1" applyBorder="1" applyAlignment="1" applyProtection="1">
      <alignment horizontal="right" vertical="center" shrinkToFit="1"/>
    </xf>
    <xf numFmtId="0" fontId="26" fillId="0" borderId="0" xfId="0" applyFont="1" applyProtection="1"/>
    <xf numFmtId="0" fontId="27" fillId="0" borderId="0" xfId="0" applyFont="1" applyFill="1" applyBorder="1" applyProtection="1"/>
    <xf numFmtId="0" fontId="4" fillId="0" borderId="0" xfId="0" applyFont="1" applyFill="1" applyProtection="1"/>
    <xf numFmtId="0" fontId="21" fillId="0" borderId="26" xfId="5" applyFont="1" applyBorder="1" applyProtection="1"/>
    <xf numFmtId="0" fontId="21" fillId="0" borderId="26" xfId="6" applyFont="1" applyBorder="1" applyProtection="1"/>
    <xf numFmtId="0" fontId="0" fillId="0" borderId="29" xfId="0" applyFont="1" applyBorder="1" applyAlignment="1" applyProtection="1">
      <alignment horizontal="center"/>
    </xf>
    <xf numFmtId="0" fontId="0" fillId="0" borderId="8" xfId="0" applyFont="1" applyBorder="1" applyAlignment="1" applyProtection="1">
      <alignment horizontal="center"/>
    </xf>
    <xf numFmtId="4" fontId="8" fillId="0" borderId="13" xfId="0" applyNumberFormat="1" applyFont="1" applyFill="1" applyBorder="1" applyAlignment="1" applyProtection="1">
      <alignment horizontal="right" vertical="center"/>
    </xf>
    <xf numFmtId="0" fontId="0" fillId="0" borderId="26" xfId="0" applyFont="1" applyBorder="1" applyAlignment="1" applyProtection="1">
      <alignment horizontal="center"/>
    </xf>
    <xf numFmtId="0" fontId="9" fillId="0" borderId="26" xfId="1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0" fontId="10" fillId="0" borderId="40" xfId="0" applyFont="1" applyBorder="1" applyAlignment="1" applyProtection="1">
      <alignment horizontal="center" vertical="center"/>
    </xf>
    <xf numFmtId="0" fontId="13" fillId="0" borderId="0" xfId="0" applyFont="1" applyFill="1" applyBorder="1" applyProtection="1"/>
    <xf numFmtId="0" fontId="31" fillId="0" borderId="0" xfId="0" applyFont="1" applyFill="1" applyBorder="1" applyProtection="1"/>
    <xf numFmtId="0" fontId="32" fillId="0" borderId="0" xfId="0" applyFont="1" applyProtection="1"/>
    <xf numFmtId="0" fontId="8" fillId="0" borderId="1" xfId="1" applyFont="1" applyFill="1" applyBorder="1" applyAlignment="1" applyProtection="1">
      <alignment horizontal="center" vertical="center" wrapText="1"/>
    </xf>
    <xf numFmtId="0" fontId="8" fillId="0" borderId="2" xfId="1" applyFont="1" applyFill="1" applyBorder="1" applyAlignment="1" applyProtection="1">
      <alignment horizontal="center" vertical="center" wrapText="1"/>
    </xf>
    <xf numFmtId="0" fontId="8" fillId="0" borderId="2" xfId="1" applyFont="1" applyFill="1" applyBorder="1" applyAlignment="1" applyProtection="1">
      <alignment horizontal="left" vertical="center"/>
    </xf>
    <xf numFmtId="0" fontId="8" fillId="0" borderId="38" xfId="1" applyFont="1" applyFill="1" applyBorder="1" applyAlignment="1" applyProtection="1">
      <alignment horizontal="center" vertical="center" wrapText="1"/>
    </xf>
    <xf numFmtId="4" fontId="8" fillId="0" borderId="3" xfId="1" applyNumberFormat="1" applyFont="1" applyFill="1" applyBorder="1" applyAlignment="1" applyProtection="1">
      <alignment horizontal="center" vertical="center" wrapText="1"/>
    </xf>
    <xf numFmtId="0" fontId="9" fillId="0" borderId="4" xfId="1" applyFont="1" applyFill="1" applyBorder="1" applyAlignment="1" applyProtection="1">
      <alignment horizontal="center" vertical="center" wrapText="1"/>
    </xf>
    <xf numFmtId="0" fontId="9" fillId="0" borderId="5" xfId="1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/>
    <xf numFmtId="0" fontId="2" fillId="0" borderId="5" xfId="0" applyFont="1" applyBorder="1" applyAlignment="1" applyProtection="1">
      <alignment horizontal="center"/>
    </xf>
    <xf numFmtId="4" fontId="9" fillId="3" borderId="42" xfId="1" applyNumberFormat="1" applyFont="1" applyFill="1" applyBorder="1" applyAlignment="1" applyProtection="1">
      <alignment horizontal="right" vertical="center" wrapText="1"/>
      <protection locked="0"/>
    </xf>
    <xf numFmtId="4" fontId="9" fillId="0" borderId="43" xfId="1" applyNumberFormat="1" applyFont="1" applyFill="1" applyBorder="1" applyAlignment="1" applyProtection="1">
      <alignment horizontal="right" vertical="center" wrapText="1"/>
    </xf>
    <xf numFmtId="0" fontId="9" fillId="0" borderId="7" xfId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/>
    </xf>
    <xf numFmtId="4" fontId="9" fillId="3" borderId="6" xfId="1" applyNumberFormat="1" applyFont="1" applyFill="1" applyBorder="1" applyAlignment="1" applyProtection="1">
      <alignment horizontal="right" vertical="center" wrapText="1"/>
      <protection locked="0"/>
    </xf>
    <xf numFmtId="4" fontId="9" fillId="0" borderId="9" xfId="1" applyNumberFormat="1" applyFont="1" applyFill="1" applyBorder="1" applyAlignment="1" applyProtection="1">
      <alignment horizontal="right" vertical="center" wrapText="1"/>
    </xf>
    <xf numFmtId="0" fontId="2" fillId="0" borderId="10" xfId="0" applyFont="1" applyBorder="1" applyAlignment="1" applyProtection="1">
      <alignment horizontal="center"/>
    </xf>
    <xf numFmtId="4" fontId="9" fillId="3" borderId="44" xfId="1" applyNumberFormat="1" applyFont="1" applyFill="1" applyBorder="1" applyAlignment="1" applyProtection="1">
      <alignment horizontal="right" vertical="center" wrapText="1"/>
      <protection locked="0"/>
    </xf>
    <xf numFmtId="4" fontId="9" fillId="0" borderId="45" xfId="1" applyNumberFormat="1" applyFont="1" applyFill="1" applyBorder="1" applyAlignment="1" applyProtection="1">
      <alignment horizontal="right" vertical="center" wrapText="1"/>
    </xf>
    <xf numFmtId="0" fontId="0" fillId="0" borderId="0" xfId="0" applyFill="1" applyProtection="1"/>
    <xf numFmtId="0" fontId="33" fillId="0" borderId="0" xfId="0" applyFont="1" applyAlignment="1" applyProtection="1">
      <alignment horizontal="center"/>
    </xf>
    <xf numFmtId="0" fontId="10" fillId="0" borderId="7" xfId="0" applyFont="1" applyFill="1" applyBorder="1" applyAlignment="1" applyProtection="1">
      <alignment vertical="center"/>
    </xf>
    <xf numFmtId="4" fontId="10" fillId="0" borderId="20" xfId="0" applyNumberFormat="1" applyFont="1" applyFill="1" applyBorder="1" applyAlignment="1" applyProtection="1">
      <alignment vertical="center" shrinkToFit="1"/>
    </xf>
    <xf numFmtId="0" fontId="37" fillId="7" borderId="4" xfId="6" applyFont="1" applyFill="1" applyBorder="1" applyAlignment="1" applyProtection="1">
      <alignment horizontal="left" vertical="center"/>
      <protection hidden="1"/>
    </xf>
    <xf numFmtId="0" fontId="37" fillId="7" borderId="5" xfId="6" applyFont="1" applyFill="1" applyBorder="1" applyAlignment="1" applyProtection="1">
      <alignment horizontal="center" vertical="center" wrapText="1"/>
      <protection hidden="1"/>
    </xf>
    <xf numFmtId="0" fontId="37" fillId="7" borderId="5" xfId="6" applyFont="1" applyFill="1" applyBorder="1" applyAlignment="1" applyProtection="1">
      <alignment horizontal="center" vertical="center"/>
      <protection hidden="1"/>
    </xf>
    <xf numFmtId="0" fontId="37" fillId="7" borderId="43" xfId="6" applyFont="1" applyFill="1" applyBorder="1" applyAlignment="1" applyProtection="1">
      <alignment horizontal="center" vertical="center"/>
      <protection hidden="1"/>
    </xf>
    <xf numFmtId="0" fontId="11" fillId="0" borderId="7" xfId="6" applyFont="1" applyBorder="1" applyAlignment="1" applyProtection="1">
      <alignment horizontal="left" vertical="center"/>
      <protection hidden="1"/>
    </xf>
    <xf numFmtId="3" fontId="11" fillId="0" borderId="8" xfId="6" applyNumberFormat="1" applyFont="1" applyBorder="1" applyAlignment="1" applyProtection="1">
      <alignment horizontal="center" vertical="center"/>
      <protection hidden="1"/>
    </xf>
    <xf numFmtId="3" fontId="11" fillId="0" borderId="8" xfId="6" applyNumberFormat="1" applyFont="1" applyBorder="1" applyAlignment="1" applyProtection="1">
      <alignment horizontal="right" vertical="center" indent="1"/>
      <protection hidden="1"/>
    </xf>
    <xf numFmtId="164" fontId="11" fillId="0" borderId="9" xfId="6" applyNumberFormat="1" applyFont="1" applyBorder="1" applyAlignment="1" applyProtection="1">
      <alignment horizontal="right" vertical="center"/>
      <protection hidden="1"/>
    </xf>
    <xf numFmtId="0" fontId="11" fillId="0" borderId="7" xfId="6" applyFont="1" applyBorder="1" applyAlignment="1" applyProtection="1">
      <alignment horizontal="left" vertical="center" wrapText="1"/>
      <protection hidden="1"/>
    </xf>
    <xf numFmtId="0" fontId="11" fillId="0" borderId="46" xfId="6" applyFont="1" applyBorder="1" applyAlignment="1" applyProtection="1">
      <alignment horizontal="left" vertical="center" wrapText="1"/>
      <protection hidden="1"/>
    </xf>
    <xf numFmtId="3" fontId="11" fillId="0" borderId="47" xfId="6" applyNumberFormat="1" applyFont="1" applyBorder="1" applyAlignment="1" applyProtection="1">
      <alignment horizontal="center" vertical="center"/>
      <protection hidden="1"/>
    </xf>
    <xf numFmtId="3" fontId="11" fillId="0" borderId="47" xfId="6" applyNumberFormat="1" applyFont="1" applyBorder="1" applyAlignment="1" applyProtection="1">
      <alignment horizontal="right" vertical="center" indent="1"/>
      <protection hidden="1"/>
    </xf>
    <xf numFmtId="0" fontId="25" fillId="0" borderId="39" xfId="6" applyFont="1" applyBorder="1" applyAlignment="1" applyProtection="1">
      <alignment horizontal="left" vertical="center"/>
      <protection hidden="1"/>
    </xf>
    <xf numFmtId="3" fontId="25" fillId="0" borderId="48" xfId="6" applyNumberFormat="1" applyFont="1" applyBorder="1" applyAlignment="1" applyProtection="1">
      <alignment horizontal="center" vertical="center"/>
      <protection hidden="1"/>
    </xf>
    <xf numFmtId="3" fontId="25" fillId="0" borderId="48" xfId="6" applyNumberFormat="1" applyFont="1" applyBorder="1" applyAlignment="1" applyProtection="1">
      <alignment vertical="center"/>
      <protection hidden="1"/>
    </xf>
    <xf numFmtId="165" fontId="11" fillId="5" borderId="49" xfId="6" applyNumberFormat="1" applyFont="1" applyFill="1" applyBorder="1" applyAlignment="1" applyProtection="1">
      <alignment vertical="center"/>
      <protection hidden="1"/>
    </xf>
    <xf numFmtId="164" fontId="25" fillId="0" borderId="41" xfId="6" applyNumberFormat="1" applyFont="1" applyBorder="1" applyAlignment="1" applyProtection="1">
      <alignment vertical="center"/>
      <protection hidden="1"/>
    </xf>
    <xf numFmtId="0" fontId="11" fillId="0" borderId="0" xfId="6" applyFont="1" applyProtection="1">
      <protection hidden="1"/>
    </xf>
    <xf numFmtId="0" fontId="0" fillId="8" borderId="0" xfId="0" applyFill="1" applyProtection="1"/>
    <xf numFmtId="0" fontId="0" fillId="8" borderId="8" xfId="0" applyFont="1" applyFill="1" applyBorder="1" applyAlignment="1" applyProtection="1">
      <alignment horizontal="center"/>
    </xf>
    <xf numFmtId="0" fontId="21" fillId="8" borderId="26" xfId="5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21" fillId="0" borderId="8" xfId="5" applyFont="1" applyFill="1" applyBorder="1" applyProtection="1"/>
    <xf numFmtId="0" fontId="21" fillId="8" borderId="8" xfId="5" applyFont="1" applyFill="1" applyBorder="1" applyProtection="1"/>
    <xf numFmtId="4" fontId="10" fillId="0" borderId="40" xfId="0" applyNumberFormat="1" applyFont="1" applyBorder="1" applyAlignment="1" applyProtection="1">
      <alignment horizontal="right" vertical="center"/>
    </xf>
    <xf numFmtId="4" fontId="10" fillId="0" borderId="40" xfId="0" applyNumberFormat="1" applyFont="1" applyBorder="1" applyAlignment="1" applyProtection="1">
      <alignment vertical="center"/>
    </xf>
    <xf numFmtId="4" fontId="8" fillId="0" borderId="41" xfId="0" applyNumberFormat="1" applyFont="1" applyBorder="1" applyAlignment="1" applyProtection="1">
      <alignment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/>
    </xf>
    <xf numFmtId="4" fontId="9" fillId="0" borderId="5" xfId="0" applyNumberFormat="1" applyFont="1" applyBorder="1" applyAlignment="1" applyProtection="1">
      <alignment horizontal="right" vertical="center"/>
    </xf>
    <xf numFmtId="4" fontId="9" fillId="0" borderId="43" xfId="0" applyNumberFormat="1" applyFont="1" applyBorder="1" applyAlignment="1" applyProtection="1">
      <alignment horizontal="right" vertical="center"/>
    </xf>
    <xf numFmtId="0" fontId="9" fillId="0" borderId="17" xfId="0" applyFont="1" applyFill="1" applyBorder="1" applyAlignment="1" applyProtection="1">
      <alignment horizontal="center" vertical="center"/>
    </xf>
    <xf numFmtId="0" fontId="9" fillId="0" borderId="40" xfId="0" applyFont="1" applyFill="1" applyBorder="1" applyAlignment="1" applyProtection="1">
      <alignment horizontal="center" vertical="center"/>
    </xf>
    <xf numFmtId="4" fontId="9" fillId="0" borderId="10" xfId="0" applyNumberFormat="1" applyFont="1" applyFill="1" applyBorder="1" applyAlignment="1" applyProtection="1">
      <alignment horizontal="right" vertical="center"/>
    </xf>
    <xf numFmtId="44" fontId="0" fillId="0" borderId="0" xfId="8" applyFont="1" applyFill="1" applyAlignment="1" applyProtection="1">
      <alignment horizontal="center" vertical="center"/>
    </xf>
    <xf numFmtId="0" fontId="4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5" xfId="0" applyFont="1" applyBorder="1" applyProtection="1"/>
    <xf numFmtId="0" fontId="3" fillId="0" borderId="8" xfId="0" applyFont="1" applyBorder="1" applyProtection="1"/>
    <xf numFmtId="0" fontId="22" fillId="0" borderId="8" xfId="0" applyFont="1" applyBorder="1" applyAlignment="1" applyProtection="1">
      <alignment horizontal="justify" vertical="center"/>
    </xf>
    <xf numFmtId="0" fontId="21" fillId="0" borderId="0" xfId="0" applyFont="1" applyProtection="1"/>
    <xf numFmtId="0" fontId="21" fillId="0" borderId="28" xfId="0" applyFont="1" applyBorder="1" applyProtection="1"/>
    <xf numFmtId="0" fontId="21" fillId="8" borderId="0" xfId="0" applyFont="1" applyFill="1" applyProtection="1"/>
    <xf numFmtId="4" fontId="21" fillId="0" borderId="9" xfId="0" applyNumberFormat="1" applyFont="1" applyFill="1" applyBorder="1" applyProtection="1"/>
    <xf numFmtId="0" fontId="21" fillId="8" borderId="28" xfId="0" applyFont="1" applyFill="1" applyBorder="1" applyProtection="1"/>
    <xf numFmtId="0" fontId="21" fillId="0" borderId="0" xfId="0" applyFont="1" applyFill="1" applyProtection="1"/>
    <xf numFmtId="0" fontId="9" fillId="8" borderId="8" xfId="0" applyFont="1" applyFill="1" applyBorder="1" applyProtection="1"/>
    <xf numFmtId="0" fontId="22" fillId="8" borderId="28" xfId="0" applyFont="1" applyFill="1" applyBorder="1" applyAlignment="1" applyProtection="1">
      <alignment horizontal="justify" vertical="center"/>
    </xf>
    <xf numFmtId="4" fontId="0" fillId="0" borderId="9" xfId="0" applyNumberFormat="1" applyFont="1" applyFill="1" applyBorder="1" applyProtection="1"/>
    <xf numFmtId="4" fontId="9" fillId="0" borderId="40" xfId="0" applyNumberFormat="1" applyFont="1" applyFill="1" applyBorder="1" applyAlignment="1" applyProtection="1">
      <alignment horizontal="right" vertical="center"/>
    </xf>
    <xf numFmtId="0" fontId="35" fillId="0" borderId="0" xfId="0" applyFont="1" applyProtection="1"/>
    <xf numFmtId="0" fontId="12" fillId="0" borderId="0" xfId="0" applyFont="1" applyAlignment="1" applyProtection="1">
      <alignment horizontal="left"/>
    </xf>
    <xf numFmtId="0" fontId="35" fillId="0" borderId="0" xfId="0" applyFont="1" applyAlignment="1" applyProtection="1">
      <alignment horizontal="left"/>
    </xf>
    <xf numFmtId="3" fontId="36" fillId="0" borderId="0" xfId="0" applyNumberFormat="1" applyFont="1" applyAlignment="1" applyProtection="1">
      <alignment horizontal="right" vertical="center" indent="1"/>
    </xf>
    <xf numFmtId="0" fontId="0" fillId="0" borderId="0" xfId="0" applyAlignment="1" applyProtection="1">
      <alignment vertical="center"/>
    </xf>
    <xf numFmtId="0" fontId="13" fillId="0" borderId="0" xfId="0" applyFont="1" applyAlignment="1" applyProtection="1">
      <alignment vertical="center"/>
    </xf>
    <xf numFmtId="164" fontId="11" fillId="3" borderId="8" xfId="6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center" vertical="center"/>
    </xf>
    <xf numFmtId="0" fontId="39" fillId="0" borderId="0" xfId="0" applyFont="1" applyAlignment="1" applyProtection="1">
      <alignment horizontal="left"/>
    </xf>
    <xf numFmtId="0" fontId="9" fillId="0" borderId="0" xfId="0" applyFont="1" applyFill="1" applyBorder="1" applyAlignment="1" applyProtection="1">
      <alignment horizontal="left" vertical="center"/>
    </xf>
    <xf numFmtId="0" fontId="10" fillId="0" borderId="0" xfId="9" applyFont="1"/>
    <xf numFmtId="4" fontId="10" fillId="0" borderId="0" xfId="9" applyNumberFormat="1" applyFont="1"/>
    <xf numFmtId="4" fontId="10" fillId="0" borderId="0" xfId="9" applyNumberFormat="1" applyFont="1" applyAlignment="1">
      <alignment horizontal="right"/>
    </xf>
    <xf numFmtId="0" fontId="1" fillId="0" borderId="0" xfId="9"/>
    <xf numFmtId="0" fontId="8" fillId="0" borderId="0" xfId="9" applyFont="1"/>
    <xf numFmtId="0" fontId="14" fillId="0" borderId="0" xfId="9" applyFont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4" fontId="10" fillId="0" borderId="0" xfId="9" applyNumberFormat="1" applyFont="1" applyAlignment="1">
      <alignment horizontal="center" vertical="center"/>
    </xf>
    <xf numFmtId="4" fontId="8" fillId="0" borderId="30" xfId="9" applyNumberFormat="1" applyFont="1" applyBorder="1" applyAlignment="1">
      <alignment horizontal="center" vertical="center" shrinkToFit="1"/>
    </xf>
    <xf numFmtId="4" fontId="8" fillId="0" borderId="24" xfId="9" applyNumberFormat="1" applyFont="1" applyBorder="1" applyAlignment="1">
      <alignment horizontal="center" vertical="center" shrinkToFit="1"/>
    </xf>
    <xf numFmtId="4" fontId="8" fillId="0" borderId="25" xfId="9" applyNumberFormat="1" applyFont="1" applyBorder="1" applyAlignment="1">
      <alignment horizontal="center" vertical="center" shrinkToFit="1"/>
    </xf>
    <xf numFmtId="4" fontId="10" fillId="6" borderId="32" xfId="9" applyNumberFormat="1" applyFont="1" applyFill="1" applyBorder="1" applyAlignment="1">
      <alignment horizontal="center" vertical="center" wrapText="1"/>
    </xf>
    <xf numFmtId="4" fontId="10" fillId="6" borderId="22" xfId="9" applyNumberFormat="1" applyFont="1" applyFill="1" applyBorder="1" applyAlignment="1">
      <alignment horizontal="center" vertical="center" wrapText="1"/>
    </xf>
    <xf numFmtId="0" fontId="9" fillId="0" borderId="54" xfId="9" applyFont="1" applyBorder="1" applyAlignment="1">
      <alignment horizontal="center" vertical="center" shrinkToFit="1"/>
    </xf>
    <xf numFmtId="0" fontId="29" fillId="0" borderId="54" xfId="9" applyFont="1" applyBorder="1" applyAlignment="1">
      <alignment horizontal="center" vertical="center"/>
    </xf>
    <xf numFmtId="0" fontId="29" fillId="0" borderId="55" xfId="9" applyFont="1" applyBorder="1" applyAlignment="1">
      <alignment vertical="center" wrapText="1"/>
    </xf>
    <xf numFmtId="0" fontId="9" fillId="0" borderId="56" xfId="7" applyFont="1" applyBorder="1" applyAlignment="1">
      <alignment horizontal="center" vertical="center"/>
    </xf>
    <xf numFmtId="4" fontId="9" fillId="3" borderId="54" xfId="9" applyNumberFormat="1" applyFont="1" applyFill="1" applyBorder="1" applyAlignment="1" applyProtection="1">
      <alignment horizontal="right" vertical="center" shrinkToFit="1"/>
      <protection locked="0"/>
    </xf>
    <xf numFmtId="4" fontId="9" fillId="0" borderId="56" xfId="9" applyNumberFormat="1" applyFont="1" applyBorder="1" applyAlignment="1">
      <alignment horizontal="center" vertical="center" wrapText="1"/>
    </xf>
    <xf numFmtId="4" fontId="9" fillId="0" borderId="54" xfId="9" applyNumberFormat="1" applyFont="1" applyBorder="1" applyAlignment="1">
      <alignment horizontal="center" vertical="center" wrapText="1"/>
    </xf>
    <xf numFmtId="4" fontId="9" fillId="0" borderId="57" xfId="9" applyNumberFormat="1" applyFont="1" applyBorder="1" applyAlignment="1">
      <alignment horizontal="center" vertical="center" wrapText="1"/>
    </xf>
    <xf numFmtId="0" fontId="9" fillId="0" borderId="33" xfId="9" applyFont="1" applyBorder="1" applyAlignment="1">
      <alignment horizontal="center" vertical="center" shrinkToFit="1"/>
    </xf>
    <xf numFmtId="0" fontId="29" fillId="0" borderId="33" xfId="9" applyFont="1" applyBorder="1" applyAlignment="1">
      <alignment horizontal="center" vertical="center"/>
    </xf>
    <xf numFmtId="0" fontId="29" fillId="0" borderId="34" xfId="9" applyFont="1" applyBorder="1" applyAlignment="1">
      <alignment vertical="center" wrapText="1"/>
    </xf>
    <xf numFmtId="0" fontId="9" fillId="0" borderId="35" xfId="7" applyFont="1" applyBorder="1" applyAlignment="1">
      <alignment horizontal="center" vertical="center"/>
    </xf>
    <xf numFmtId="4" fontId="9" fillId="3" borderId="33" xfId="9" applyNumberFormat="1" applyFont="1" applyFill="1" applyBorder="1" applyAlignment="1" applyProtection="1">
      <alignment horizontal="right" vertical="center" shrinkToFit="1"/>
      <protection locked="0"/>
    </xf>
    <xf numFmtId="4" fontId="9" fillId="0" borderId="35" xfId="9" applyNumberFormat="1" applyFont="1" applyBorder="1" applyAlignment="1">
      <alignment horizontal="right" vertical="center" shrinkToFit="1"/>
    </xf>
    <xf numFmtId="4" fontId="9" fillId="0" borderId="33" xfId="9" applyNumberFormat="1" applyFont="1" applyBorder="1" applyAlignment="1">
      <alignment horizontal="right" vertical="center" shrinkToFit="1"/>
    </xf>
    <xf numFmtId="4" fontId="9" fillId="0" borderId="36" xfId="9" applyNumberFormat="1" applyFont="1" applyBorder="1" applyAlignment="1">
      <alignment horizontal="right" vertical="center" shrinkToFit="1"/>
    </xf>
    <xf numFmtId="0" fontId="29" fillId="0" borderId="34" xfId="9" applyFont="1" applyBorder="1"/>
    <xf numFmtId="0" fontId="9" fillId="4" borderId="35" xfId="7" applyFont="1" applyFill="1" applyBorder="1" applyAlignment="1">
      <alignment horizontal="center" vertical="center"/>
    </xf>
    <xf numFmtId="4" fontId="9" fillId="4" borderId="33" xfId="9" applyNumberFormat="1" applyFont="1" applyFill="1" applyBorder="1" applyAlignment="1">
      <alignment horizontal="right" vertical="center" shrinkToFit="1"/>
    </xf>
    <xf numFmtId="4" fontId="9" fillId="4" borderId="35" xfId="9" applyNumberFormat="1" applyFont="1" applyFill="1" applyBorder="1" applyAlignment="1">
      <alignment horizontal="right" vertical="center" shrinkToFit="1"/>
    </xf>
    <xf numFmtId="4" fontId="9" fillId="4" borderId="36" xfId="9" applyNumberFormat="1" applyFont="1" applyFill="1" applyBorder="1" applyAlignment="1">
      <alignment horizontal="right" vertical="center" shrinkToFit="1"/>
    </xf>
    <xf numFmtId="0" fontId="9" fillId="0" borderId="33" xfId="7" applyFont="1" applyBorder="1" applyAlignment="1">
      <alignment horizontal="justify" vertical="center" wrapText="1"/>
    </xf>
    <xf numFmtId="0" fontId="29" fillId="4" borderId="35" xfId="7" applyFont="1" applyFill="1" applyBorder="1" applyAlignment="1">
      <alignment horizontal="center" vertical="center"/>
    </xf>
    <xf numFmtId="0" fontId="21" fillId="0" borderId="33" xfId="9" applyFont="1" applyBorder="1"/>
    <xf numFmtId="0" fontId="1" fillId="0" borderId="33" xfId="9" applyBorder="1"/>
    <xf numFmtId="4" fontId="9" fillId="3" borderId="36" xfId="9" applyNumberFormat="1" applyFont="1" applyFill="1" applyBorder="1" applyProtection="1">
      <protection locked="0"/>
    </xf>
    <xf numFmtId="0" fontId="22" fillId="0" borderId="33" xfId="9" applyFont="1" applyBorder="1" applyAlignment="1">
      <alignment horizontal="justify" vertical="center"/>
    </xf>
    <xf numFmtId="0" fontId="21" fillId="0" borderId="33" xfId="5" applyFont="1" applyBorder="1"/>
    <xf numFmtId="0" fontId="9" fillId="0" borderId="33" xfId="9" applyFont="1" applyBorder="1"/>
    <xf numFmtId="0" fontId="21" fillId="0" borderId="33" xfId="6" applyFont="1" applyBorder="1"/>
    <xf numFmtId="0" fontId="29" fillId="0" borderId="37" xfId="9" applyFont="1" applyBorder="1" applyAlignment="1">
      <alignment horizontal="center" vertical="center"/>
    </xf>
    <xf numFmtId="0" fontId="29" fillId="0" borderId="33" xfId="9" applyFont="1" applyBorder="1" applyAlignment="1">
      <alignment vertical="center" wrapText="1"/>
    </xf>
    <xf numFmtId="4" fontId="9" fillId="4" borderId="33" xfId="9" applyNumberFormat="1" applyFont="1" applyFill="1" applyBorder="1"/>
    <xf numFmtId="4" fontId="9" fillId="4" borderId="35" xfId="9" applyNumberFormat="1" applyFont="1" applyFill="1" applyBorder="1"/>
    <xf numFmtId="4" fontId="9" fillId="4" borderId="36" xfId="9" applyNumberFormat="1" applyFont="1" applyFill="1" applyBorder="1"/>
    <xf numFmtId="0" fontId="9" fillId="0" borderId="37" xfId="9" applyFont="1" applyBorder="1"/>
    <xf numFmtId="0" fontId="9" fillId="0" borderId="33" xfId="9" applyFont="1" applyBorder="1" applyAlignment="1">
      <alignment horizontal="left" vertical="center"/>
    </xf>
    <xf numFmtId="43" fontId="9" fillId="3" borderId="33" xfId="10" applyFont="1" applyFill="1" applyBorder="1" applyProtection="1">
      <protection locked="0"/>
    </xf>
    <xf numFmtId="4" fontId="9" fillId="0" borderId="35" xfId="9" applyNumberFormat="1" applyFont="1" applyBorder="1"/>
    <xf numFmtId="4" fontId="9" fillId="0" borderId="33" xfId="9" applyNumberFormat="1" applyFont="1" applyBorder="1"/>
    <xf numFmtId="4" fontId="9" fillId="0" borderId="36" xfId="9" applyNumberFormat="1" applyFont="1" applyBorder="1"/>
    <xf numFmtId="0" fontId="29" fillId="0" borderId="37" xfId="9" applyFont="1" applyBorder="1" applyAlignment="1">
      <alignment horizontal="center"/>
    </xf>
    <xf numFmtId="0" fontId="29" fillId="0" borderId="33" xfId="9" applyFont="1" applyBorder="1"/>
    <xf numFmtId="0" fontId="29" fillId="0" borderId="33" xfId="9" applyFont="1" applyBorder="1" applyAlignment="1">
      <alignment horizontal="left"/>
    </xf>
    <xf numFmtId="0" fontId="29" fillId="0" borderId="33" xfId="9" applyFont="1" applyBorder="1" applyAlignment="1">
      <alignment horizontal="left" vertical="center"/>
    </xf>
    <xf numFmtId="0" fontId="29" fillId="0" borderId="35" xfId="7" applyFont="1" applyBorder="1" applyAlignment="1">
      <alignment horizontal="center" vertical="center"/>
    </xf>
    <xf numFmtId="0" fontId="29" fillId="0" borderId="37" xfId="7" applyFont="1" applyBorder="1" applyAlignment="1">
      <alignment horizontal="center" vertical="center" wrapText="1"/>
    </xf>
    <xf numFmtId="43" fontId="9" fillId="3" borderId="33" xfId="10" applyFont="1" applyFill="1" applyBorder="1" applyAlignment="1" applyProtection="1">
      <alignment horizontal="right" vertical="center" shrinkToFit="1"/>
      <protection locked="0"/>
    </xf>
    <xf numFmtId="0" fontId="9" fillId="0" borderId="37" xfId="9" applyFont="1" applyBorder="1" applyAlignment="1">
      <alignment horizontal="center" vertical="center"/>
    </xf>
    <xf numFmtId="0" fontId="9" fillId="0" borderId="33" xfId="7" applyFont="1" applyBorder="1" applyAlignment="1">
      <alignment horizontal="center" vertical="center" wrapText="1"/>
    </xf>
    <xf numFmtId="0" fontId="29" fillId="0" borderId="34" xfId="9" applyFont="1" applyBorder="1" applyAlignment="1">
      <alignment horizontal="left" vertical="center"/>
    </xf>
    <xf numFmtId="0" fontId="29" fillId="0" borderId="33" xfId="7" applyFont="1" applyBorder="1" applyAlignment="1">
      <alignment horizontal="center" vertical="center" wrapText="1"/>
    </xf>
    <xf numFmtId="0" fontId="29" fillId="0" borderId="58" xfId="7" applyFont="1" applyBorder="1" applyAlignment="1">
      <alignment horizontal="center" vertical="center" wrapText="1"/>
    </xf>
    <xf numFmtId="0" fontId="29" fillId="0" borderId="59" xfId="9" applyFont="1" applyBorder="1" applyAlignment="1">
      <alignment horizontal="left" vertical="center"/>
    </xf>
    <xf numFmtId="0" fontId="9" fillId="0" borderId="60" xfId="7" applyFont="1" applyBorder="1" applyAlignment="1">
      <alignment horizontal="center" vertical="center"/>
    </xf>
    <xf numFmtId="4" fontId="9" fillId="0" borderId="58" xfId="9" applyNumberFormat="1" applyFont="1" applyBorder="1" applyAlignment="1">
      <alignment horizontal="right" vertical="center" shrinkToFit="1"/>
    </xf>
    <xf numFmtId="4" fontId="9" fillId="0" borderId="60" xfId="9" applyNumberFormat="1" applyFont="1" applyBorder="1" applyAlignment="1">
      <alignment horizontal="right" vertical="center" shrinkToFit="1"/>
    </xf>
    <xf numFmtId="4" fontId="9" fillId="0" borderId="61" xfId="9" applyNumberFormat="1" applyFont="1" applyBorder="1"/>
    <xf numFmtId="0" fontId="10" fillId="0" borderId="11" xfId="9" applyFont="1" applyBorder="1" applyAlignment="1">
      <alignment vertical="center"/>
    </xf>
    <xf numFmtId="0" fontId="10" fillId="0" borderId="12" xfId="9" applyFont="1" applyBorder="1" applyAlignment="1">
      <alignment vertical="center"/>
    </xf>
    <xf numFmtId="0" fontId="10" fillId="0" borderId="38" xfId="9" applyFont="1" applyBorder="1" applyAlignment="1">
      <alignment horizontal="center" vertical="center"/>
    </xf>
    <xf numFmtId="4" fontId="10" fillId="0" borderId="2" xfId="9" applyNumberFormat="1" applyFont="1" applyBorder="1" applyAlignment="1">
      <alignment horizontal="right" vertical="center" shrinkToFit="1"/>
    </xf>
    <xf numFmtId="0" fontId="8" fillId="0" borderId="39" xfId="9" applyFont="1" applyBorder="1" applyAlignment="1">
      <alignment vertical="center"/>
    </xf>
    <xf numFmtId="0" fontId="10" fillId="0" borderId="40" xfId="9" applyFont="1" applyBorder="1" applyAlignment="1">
      <alignment vertical="center"/>
    </xf>
    <xf numFmtId="0" fontId="10" fillId="0" borderId="40" xfId="9" applyFont="1" applyBorder="1" applyAlignment="1">
      <alignment horizontal="center" vertical="center"/>
    </xf>
    <xf numFmtId="4" fontId="10" fillId="0" borderId="40" xfId="9" applyNumberFormat="1" applyFont="1" applyBorder="1" applyAlignment="1">
      <alignment horizontal="right" vertical="center" shrinkToFit="1"/>
    </xf>
    <xf numFmtId="4" fontId="8" fillId="0" borderId="41" xfId="9" applyNumberFormat="1" applyFont="1" applyBorder="1" applyAlignment="1">
      <alignment horizontal="right" vertical="center" shrinkToFit="1"/>
    </xf>
    <xf numFmtId="0" fontId="19" fillId="0" borderId="0" xfId="9" applyFont="1" applyAlignment="1">
      <alignment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4" fontId="13" fillId="0" borderId="0" xfId="9" applyNumberFormat="1" applyFont="1" applyAlignment="1">
      <alignment horizontal="right" vertical="center" shrinkToFit="1"/>
    </xf>
    <xf numFmtId="4" fontId="19" fillId="0" borderId="0" xfId="9" applyNumberFormat="1" applyFont="1" applyAlignment="1">
      <alignment horizontal="right" vertical="center" shrinkToFit="1"/>
    </xf>
    <xf numFmtId="4" fontId="28" fillId="0" borderId="0" xfId="9" applyNumberFormat="1" applyFont="1"/>
    <xf numFmtId="0" fontId="11" fillId="0" borderId="0" xfId="9" applyFont="1" applyAlignment="1">
      <alignment vertical="center"/>
    </xf>
    <xf numFmtId="0" fontId="23" fillId="0" borderId="0" xfId="9" applyFont="1" applyAlignment="1">
      <alignment vertical="center"/>
    </xf>
    <xf numFmtId="0" fontId="28" fillId="0" borderId="0" xfId="9" applyFont="1"/>
    <xf numFmtId="0" fontId="11" fillId="0" borderId="0" xfId="9" applyFont="1"/>
    <xf numFmtId="0" fontId="13" fillId="0" borderId="0" xfId="9" applyFont="1"/>
    <xf numFmtId="0" fontId="31" fillId="0" borderId="0" xfId="9" applyFont="1"/>
    <xf numFmtId="0" fontId="9" fillId="0" borderId="0" xfId="9" applyFont="1"/>
    <xf numFmtId="4" fontId="9" fillId="0" borderId="0" xfId="9" applyNumberFormat="1" applyFont="1"/>
    <xf numFmtId="4" fontId="10" fillId="0" borderId="3" xfId="9" applyNumberFormat="1" applyFont="1" applyBorder="1" applyAlignment="1">
      <alignment horizontal="right" vertical="center" shrinkToFit="1"/>
    </xf>
    <xf numFmtId="0" fontId="9" fillId="0" borderId="10" xfId="0" applyFont="1" applyFill="1" applyBorder="1" applyAlignment="1" applyProtection="1">
      <alignment vertical="center"/>
    </xf>
    <xf numFmtId="4" fontId="9" fillId="0" borderId="45" xfId="0" applyNumberFormat="1" applyFont="1" applyFill="1" applyBorder="1" applyAlignment="1" applyProtection="1">
      <alignment horizontal="right" vertical="center"/>
    </xf>
    <xf numFmtId="49" fontId="40" fillId="4" borderId="4" xfId="0" applyNumberFormat="1" applyFont="1" applyFill="1" applyBorder="1" applyAlignment="1">
      <alignment horizontal="center" vertical="center"/>
    </xf>
    <xf numFmtId="49" fontId="35" fillId="0" borderId="7" xfId="0" applyNumberFormat="1" applyFont="1" applyBorder="1" applyAlignment="1">
      <alignment horizontal="center" vertical="center"/>
    </xf>
    <xf numFmtId="0" fontId="42" fillId="10" borderId="8" xfId="0" applyFont="1" applyFill="1" applyBorder="1" applyAlignment="1">
      <alignment vertical="center" wrapText="1"/>
    </xf>
    <xf numFmtId="0" fontId="42" fillId="11" borderId="8" xfId="0" applyFont="1" applyFill="1" applyBorder="1" applyAlignment="1">
      <alignment horizontal="center" vertical="center"/>
    </xf>
    <xf numFmtId="0" fontId="35" fillId="4" borderId="8" xfId="0" applyFont="1" applyFill="1" applyBorder="1" applyAlignment="1">
      <alignment horizontal="center" vertical="center"/>
    </xf>
    <xf numFmtId="44" fontId="35" fillId="12" borderId="9" xfId="11" applyFont="1" applyFill="1" applyBorder="1" applyAlignment="1" applyProtection="1">
      <alignment vertical="center"/>
      <protection locked="0"/>
    </xf>
    <xf numFmtId="44" fontId="35" fillId="0" borderId="20" xfId="0" applyNumberFormat="1" applyFont="1" applyBorder="1" applyAlignment="1">
      <alignment horizontal="center" vertical="center"/>
    </xf>
    <xf numFmtId="0" fontId="42" fillId="4" borderId="28" xfId="0" applyFont="1" applyFill="1" applyBorder="1" applyAlignment="1">
      <alignment horizontal="center" vertical="center"/>
    </xf>
    <xf numFmtId="0" fontId="42" fillId="4" borderId="8" xfId="0" applyFont="1" applyFill="1" applyBorder="1" applyAlignment="1">
      <alignment horizontal="center" vertical="center"/>
    </xf>
    <xf numFmtId="0" fontId="42" fillId="4" borderId="20" xfId="0" applyFont="1" applyFill="1" applyBorder="1" applyAlignment="1">
      <alignment horizontal="center" vertical="center"/>
    </xf>
    <xf numFmtId="0" fontId="35" fillId="4" borderId="20" xfId="0" applyFont="1" applyFill="1" applyBorder="1"/>
    <xf numFmtId="0" fontId="42" fillId="0" borderId="8" xfId="0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50" fillId="0" borderId="50" xfId="0" applyFont="1" applyBorder="1" applyAlignment="1">
      <alignment horizontal="left" vertical="top" wrapText="1"/>
    </xf>
    <xf numFmtId="0" fontId="51" fillId="0" borderId="50" xfId="0" applyFont="1" applyFill="1" applyBorder="1" applyAlignment="1">
      <alignment vertical="top" wrapText="1"/>
    </xf>
    <xf numFmtId="0" fontId="42" fillId="9" borderId="8" xfId="0" applyFont="1" applyFill="1" applyBorder="1" applyAlignment="1">
      <alignment horizontal="center" vertical="center"/>
    </xf>
    <xf numFmtId="0" fontId="51" fillId="0" borderId="71" xfId="0" applyFont="1" applyFill="1" applyBorder="1" applyAlignment="1">
      <alignment vertical="top" wrapText="1"/>
    </xf>
    <xf numFmtId="0" fontId="42" fillId="11" borderId="26" xfId="0" applyFont="1" applyFill="1" applyBorder="1" applyAlignment="1">
      <alignment horizontal="center" vertical="center"/>
    </xf>
    <xf numFmtId="0" fontId="42" fillId="4" borderId="72" xfId="0" applyFont="1" applyFill="1" applyBorder="1" applyAlignment="1">
      <alignment horizontal="center" vertical="center"/>
    </xf>
    <xf numFmtId="0" fontId="42" fillId="4" borderId="26" xfId="0" applyFont="1" applyFill="1" applyBorder="1" applyAlignment="1">
      <alignment horizontal="center" vertical="center"/>
    </xf>
    <xf numFmtId="0" fontId="42" fillId="4" borderId="73" xfId="0" applyFont="1" applyFill="1" applyBorder="1" applyAlignment="1">
      <alignment horizontal="center" vertical="center"/>
    </xf>
    <xf numFmtId="0" fontId="35" fillId="4" borderId="73" xfId="0" applyFont="1" applyFill="1" applyBorder="1"/>
    <xf numFmtId="0" fontId="52" fillId="10" borderId="10" xfId="0" applyFont="1" applyFill="1" applyBorder="1" applyAlignment="1">
      <alignment vertical="center" wrapText="1"/>
    </xf>
    <xf numFmtId="0" fontId="42" fillId="11" borderId="10" xfId="0" applyFont="1" applyFill="1" applyBorder="1" applyAlignment="1">
      <alignment horizontal="center" vertical="center"/>
    </xf>
    <xf numFmtId="0" fontId="42" fillId="9" borderId="10" xfId="0" applyFont="1" applyFill="1" applyBorder="1" applyAlignment="1">
      <alignment horizontal="center" vertical="center"/>
    </xf>
    <xf numFmtId="44" fontId="35" fillId="0" borderId="18" xfId="0" applyNumberFormat="1" applyFont="1" applyBorder="1" applyAlignment="1">
      <alignment horizontal="center" vertical="center"/>
    </xf>
    <xf numFmtId="0" fontId="42" fillId="4" borderId="74" xfId="0" applyFont="1" applyFill="1" applyBorder="1" applyAlignment="1">
      <alignment horizontal="center" vertical="center"/>
    </xf>
    <xf numFmtId="0" fontId="42" fillId="4" borderId="10" xfId="0" applyFont="1" applyFill="1" applyBorder="1" applyAlignment="1">
      <alignment horizontal="center" vertical="center"/>
    </xf>
    <xf numFmtId="0" fontId="42" fillId="4" borderId="18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center" vertical="center"/>
    </xf>
    <xf numFmtId="0" fontId="53" fillId="0" borderId="50" xfId="0" applyFont="1" applyBorder="1" applyAlignment="1">
      <alignment vertical="top" wrapText="1"/>
    </xf>
    <xf numFmtId="44" fontId="42" fillId="12" borderId="9" xfId="11" applyFont="1" applyFill="1" applyBorder="1" applyAlignment="1" applyProtection="1">
      <alignment horizontal="center" vertical="center"/>
      <protection locked="0"/>
    </xf>
    <xf numFmtId="0" fontId="54" fillId="0" borderId="8" xfId="0" applyFont="1" applyBorder="1" applyAlignment="1">
      <alignment vertical="center" wrapText="1"/>
    </xf>
    <xf numFmtId="0" fontId="53" fillId="0" borderId="52" xfId="0" applyFont="1" applyBorder="1" applyAlignment="1">
      <alignment vertical="top" wrapText="1"/>
    </xf>
    <xf numFmtId="0" fontId="18" fillId="0" borderId="10" xfId="0" applyFont="1" applyBorder="1" applyAlignment="1">
      <alignment vertical="center" wrapText="1"/>
    </xf>
    <xf numFmtId="0" fontId="35" fillId="4" borderId="10" xfId="0" applyFont="1" applyFill="1" applyBorder="1" applyAlignment="1">
      <alignment horizontal="center" vertical="center"/>
    </xf>
    <xf numFmtId="0" fontId="18" fillId="4" borderId="74" xfId="0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/>
    </xf>
    <xf numFmtId="0" fontId="18" fillId="4" borderId="18" xfId="0" applyFont="1" applyFill="1" applyBorder="1" applyAlignment="1">
      <alignment horizontal="center" vertical="center"/>
    </xf>
    <xf numFmtId="0" fontId="35" fillId="4" borderId="18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4" fontId="0" fillId="0" borderId="0" xfId="11" applyFont="1" applyFill="1" applyAlignment="1" applyProtection="1">
      <alignment horizontal="center" vertical="center"/>
    </xf>
    <xf numFmtId="0" fontId="35" fillId="0" borderId="0" xfId="0" applyFont="1"/>
    <xf numFmtId="44" fontId="0" fillId="0" borderId="3" xfId="0" applyNumberFormat="1" applyBorder="1" applyAlignment="1">
      <alignment vertical="center"/>
    </xf>
    <xf numFmtId="0" fontId="0" fillId="0" borderId="0" xfId="0" applyAlignment="1">
      <alignment horizontal="right"/>
    </xf>
    <xf numFmtId="44" fontId="44" fillId="0" borderId="0" xfId="11" applyFont="1" applyFill="1" applyBorder="1" applyAlignment="1" applyProtection="1">
      <alignment horizontal="right"/>
    </xf>
    <xf numFmtId="4" fontId="0" fillId="0" borderId="0" xfId="0" applyNumberFormat="1"/>
    <xf numFmtId="0" fontId="33" fillId="0" borderId="0" xfId="0" applyFont="1" applyAlignment="1" applyProtection="1">
      <alignment horizontal="right"/>
    </xf>
    <xf numFmtId="44" fontId="0" fillId="0" borderId="0" xfId="0" applyNumberFormat="1"/>
    <xf numFmtId="3" fontId="9" fillId="0" borderId="5" xfId="0" applyNumberFormat="1" applyFont="1" applyBorder="1" applyAlignment="1" applyProtection="1">
      <alignment horizontal="center"/>
    </xf>
    <xf numFmtId="3" fontId="9" fillId="0" borderId="8" xfId="0" applyNumberFormat="1" applyFont="1" applyBorder="1" applyAlignment="1" applyProtection="1">
      <alignment horizontal="center"/>
    </xf>
    <xf numFmtId="3" fontId="9" fillId="0" borderId="10" xfId="0" applyNumberFormat="1" applyFont="1" applyBorder="1" applyAlignment="1" applyProtection="1">
      <alignment horizontal="center"/>
    </xf>
    <xf numFmtId="0" fontId="15" fillId="0" borderId="0" xfId="0" applyFont="1" applyAlignment="1" applyProtection="1">
      <alignment horizontal="left"/>
    </xf>
    <xf numFmtId="0" fontId="16" fillId="0" borderId="0" xfId="0" applyFont="1" applyProtection="1"/>
    <xf numFmtId="0" fontId="19" fillId="0" borderId="0" xfId="0" applyFont="1" applyAlignment="1" applyProtection="1">
      <alignment horizontal="left"/>
    </xf>
    <xf numFmtId="0" fontId="17" fillId="0" borderId="0" xfId="0" applyFont="1" applyProtection="1"/>
    <xf numFmtId="0" fontId="8" fillId="0" borderId="11" xfId="0" applyFont="1" applyBorder="1" applyAlignment="1" applyProtection="1">
      <alignment horizontal="left" vertical="center"/>
    </xf>
    <xf numFmtId="0" fontId="8" fillId="0" borderId="12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39" xfId="0" applyFont="1" applyBorder="1" applyAlignment="1" applyProtection="1">
      <alignment horizontal="left" vertical="center"/>
    </xf>
    <xf numFmtId="0" fontId="8" fillId="0" borderId="40" xfId="0" applyFont="1" applyBorder="1" applyAlignment="1" applyProtection="1">
      <alignment horizontal="left" vertical="center"/>
    </xf>
    <xf numFmtId="0" fontId="8" fillId="0" borderId="29" xfId="9" applyFont="1" applyBorder="1" applyAlignment="1">
      <alignment horizontal="center" vertical="center" wrapText="1" shrinkToFit="1"/>
    </xf>
    <xf numFmtId="0" fontId="8" fillId="0" borderId="21" xfId="9" applyFont="1" applyBorder="1" applyAlignment="1">
      <alignment horizontal="center" vertical="center" wrapText="1" shrinkToFit="1"/>
    </xf>
    <xf numFmtId="0" fontId="8" fillId="0" borderId="24" xfId="9" applyFont="1" applyBorder="1" applyAlignment="1">
      <alignment horizontal="center" vertical="center" wrapText="1"/>
    </xf>
    <xf numFmtId="0" fontId="8" fillId="0" borderId="31" xfId="9" applyFont="1" applyBorder="1" applyAlignment="1">
      <alignment horizontal="center" vertical="center" wrapText="1"/>
    </xf>
    <xf numFmtId="0" fontId="8" fillId="0" borderId="24" xfId="9" applyFont="1" applyBorder="1" applyAlignment="1">
      <alignment horizontal="left" vertical="center"/>
    </xf>
    <xf numFmtId="0" fontId="8" fillId="0" borderId="31" xfId="9" applyFont="1" applyBorder="1" applyAlignment="1">
      <alignment horizontal="left" vertical="center"/>
    </xf>
    <xf numFmtId="0" fontId="8" fillId="0" borderId="24" xfId="1" applyFont="1" applyFill="1" applyBorder="1" applyAlignment="1">
      <alignment horizontal="center" vertical="center" wrapText="1" shrinkToFit="1"/>
    </xf>
    <xf numFmtId="0" fontId="8" fillId="0" borderId="31" xfId="1" applyFont="1" applyFill="1" applyBorder="1" applyAlignment="1">
      <alignment horizontal="center" vertical="center" wrapText="1" shrinkToFit="1"/>
    </xf>
    <xf numFmtId="0" fontId="32" fillId="0" borderId="0" xfId="0" applyFont="1" applyAlignment="1" applyProtection="1">
      <alignment horizontal="center" vertical="center"/>
    </xf>
    <xf numFmtId="0" fontId="25" fillId="0" borderId="40" xfId="6" applyFont="1" applyBorder="1" applyAlignment="1" applyProtection="1">
      <alignment horizontal="left" vertical="center"/>
      <protection hidden="1"/>
    </xf>
    <xf numFmtId="0" fontId="44" fillId="4" borderId="11" xfId="0" applyFont="1" applyFill="1" applyBorder="1" applyAlignment="1">
      <alignment horizontal="center" vertical="center"/>
    </xf>
    <xf numFmtId="0" fontId="44" fillId="4" borderId="12" xfId="0" applyFont="1" applyFill="1" applyBorder="1" applyAlignment="1">
      <alignment horizontal="center" vertical="center"/>
    </xf>
    <xf numFmtId="0" fontId="44" fillId="4" borderId="53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53" xfId="0" applyFill="1" applyBorder="1" applyAlignment="1">
      <alignment horizontal="center" vertical="center"/>
    </xf>
    <xf numFmtId="0" fontId="40" fillId="4" borderId="62" xfId="0" applyFont="1" applyFill="1" applyBorder="1" applyAlignment="1">
      <alignment horizontal="center" vertical="center" wrapText="1"/>
    </xf>
    <xf numFmtId="0" fontId="40" fillId="4" borderId="65" xfId="0" applyFont="1" applyFill="1" applyBorder="1" applyAlignment="1">
      <alignment horizontal="center" vertical="center"/>
    </xf>
    <xf numFmtId="0" fontId="40" fillId="4" borderId="68" xfId="0" applyFont="1" applyFill="1" applyBorder="1" applyAlignment="1">
      <alignment horizontal="center" vertical="center"/>
    </xf>
    <xf numFmtId="0" fontId="40" fillId="4" borderId="62" xfId="0" applyFont="1" applyFill="1" applyBorder="1" applyAlignment="1">
      <alignment horizontal="center" vertical="center"/>
    </xf>
    <xf numFmtId="0" fontId="40" fillId="4" borderId="63" xfId="0" applyFont="1" applyFill="1" applyBorder="1" applyAlignment="1">
      <alignment horizontal="center" vertical="center" wrapText="1"/>
    </xf>
    <xf numFmtId="0" fontId="40" fillId="4" borderId="66" xfId="0" applyFont="1" applyFill="1" applyBorder="1" applyAlignment="1">
      <alignment horizontal="center" vertical="center" wrapText="1"/>
    </xf>
    <xf numFmtId="0" fontId="40" fillId="4" borderId="69" xfId="0" applyFont="1" applyFill="1" applyBorder="1" applyAlignment="1">
      <alignment horizontal="center" vertical="center" wrapText="1"/>
    </xf>
    <xf numFmtId="0" fontId="40" fillId="4" borderId="64" xfId="0" applyFont="1" applyFill="1" applyBorder="1" applyAlignment="1">
      <alignment horizontal="center" vertical="center" wrapText="1"/>
    </xf>
    <xf numFmtId="0" fontId="40" fillId="4" borderId="67" xfId="0" applyFont="1" applyFill="1" applyBorder="1" applyAlignment="1">
      <alignment horizontal="center" vertical="center"/>
    </xf>
    <xf numFmtId="0" fontId="40" fillId="4" borderId="70" xfId="0" applyFont="1" applyFill="1" applyBorder="1" applyAlignment="1">
      <alignment horizontal="center" vertical="center"/>
    </xf>
    <xf numFmtId="44" fontId="40" fillId="4" borderId="63" xfId="11" applyFont="1" applyFill="1" applyBorder="1" applyAlignment="1" applyProtection="1">
      <alignment horizontal="center" vertical="center" wrapText="1"/>
    </xf>
    <xf numFmtId="44" fontId="40" fillId="4" borderId="66" xfId="11" applyFont="1" applyFill="1" applyBorder="1" applyAlignment="1" applyProtection="1">
      <alignment horizontal="center" vertical="center" wrapText="1"/>
    </xf>
    <xf numFmtId="44" fontId="40" fillId="4" borderId="69" xfId="11" applyFont="1" applyFill="1" applyBorder="1" applyAlignment="1" applyProtection="1">
      <alignment horizontal="center" vertical="center" wrapText="1"/>
    </xf>
    <xf numFmtId="0" fontId="40" fillId="4" borderId="67" xfId="0" applyFont="1" applyFill="1" applyBorder="1" applyAlignment="1">
      <alignment horizontal="center" vertical="center" wrapText="1"/>
    </xf>
    <xf numFmtId="0" fontId="40" fillId="4" borderId="70" xfId="0" applyFont="1" applyFill="1" applyBorder="1" applyAlignment="1">
      <alignment horizontal="center" vertical="center" wrapText="1"/>
    </xf>
    <xf numFmtId="0" fontId="40" fillId="4" borderId="19" xfId="0" applyFont="1" applyFill="1" applyBorder="1" applyAlignment="1">
      <alignment horizontal="center" vertical="center"/>
    </xf>
    <xf numFmtId="0" fontId="40" fillId="4" borderId="20" xfId="0" applyFont="1" applyFill="1" applyBorder="1" applyAlignment="1">
      <alignment horizontal="center" vertical="center"/>
    </xf>
    <xf numFmtId="0" fontId="40" fillId="4" borderId="18" xfId="0" applyFont="1" applyFill="1" applyBorder="1" applyAlignment="1">
      <alignment horizontal="center" vertical="center"/>
    </xf>
    <xf numFmtId="0" fontId="41" fillId="9" borderId="5" xfId="0" applyFont="1" applyFill="1" applyBorder="1" applyAlignment="1">
      <alignment horizontal="left" vertical="center" wrapText="1"/>
    </xf>
    <xf numFmtId="0" fontId="41" fillId="9" borderId="42" xfId="0" applyFont="1" applyFill="1" applyBorder="1" applyAlignment="1">
      <alignment horizontal="left" vertical="center" wrapText="1"/>
    </xf>
    <xf numFmtId="0" fontId="41" fillId="9" borderId="43" xfId="0" applyFont="1" applyFill="1" applyBorder="1" applyAlignment="1">
      <alignment horizontal="left" vertical="center" wrapText="1"/>
    </xf>
    <xf numFmtId="0" fontId="43" fillId="9" borderId="5" xfId="0" applyFont="1" applyFill="1" applyBorder="1" applyAlignment="1">
      <alignment horizontal="left" vertical="center" wrapText="1"/>
    </xf>
    <xf numFmtId="0" fontId="43" fillId="9" borderId="42" xfId="0" applyFont="1" applyFill="1" applyBorder="1" applyAlignment="1">
      <alignment horizontal="left" vertical="center" wrapText="1"/>
    </xf>
    <xf numFmtId="0" fontId="43" fillId="9" borderId="43" xfId="0" applyFont="1" applyFill="1" applyBorder="1" applyAlignment="1">
      <alignment horizontal="left" vertical="center" wrapText="1"/>
    </xf>
    <xf numFmtId="0" fontId="44" fillId="4" borderId="75" xfId="0" applyFont="1" applyFill="1" applyBorder="1" applyAlignment="1">
      <alignment horizontal="center" vertical="center"/>
    </xf>
    <xf numFmtId="0" fontId="44" fillId="4" borderId="76" xfId="0" applyFont="1" applyFill="1" applyBorder="1" applyAlignment="1">
      <alignment horizontal="center" vertical="center"/>
    </xf>
    <xf numFmtId="4" fontId="9" fillId="0" borderId="33" xfId="9" applyNumberFormat="1" applyFont="1" applyFill="1" applyBorder="1" applyAlignment="1" applyProtection="1">
      <alignment horizontal="right" vertical="center" shrinkToFit="1"/>
    </xf>
    <xf numFmtId="4" fontId="9" fillId="0" borderId="36" xfId="9" applyNumberFormat="1" applyFont="1" applyFill="1" applyBorder="1" applyProtection="1"/>
  </cellXfs>
  <cellStyles count="12">
    <cellStyle name="Čiarka 2" xfId="10" xr:uid="{A5FCDA78-420A-4CB8-AAAF-CC92D7B8402E}"/>
    <cellStyle name="Font_Ariel_Normal_Bold_BG_Gray" xfId="1" xr:uid="{00000000-0005-0000-0000-000000000000}"/>
    <cellStyle name="Mena" xfId="11" builtinId="4"/>
    <cellStyle name="Mena 2" xfId="8" xr:uid="{9096D859-F850-4654-B991-A16F7900AF09}"/>
    <cellStyle name="Normal_súhrnD" xfId="3" xr:uid="{00000000-0005-0000-0000-000001000000}"/>
    <cellStyle name="Normálna" xfId="0" builtinId="0"/>
    <cellStyle name="Normálna 2" xfId="5" xr:uid="{00000000-0005-0000-0000-000003000000}"/>
    <cellStyle name="Normálna 3" xfId="6" xr:uid="{00000000-0005-0000-0000-000004000000}"/>
    <cellStyle name="Normálna 4" xfId="9" xr:uid="{A4C3A77C-DB7A-448E-89BB-5396B6D326A6}"/>
    <cellStyle name="normálne 15" xfId="7" xr:uid="{00000000-0005-0000-0000-000005000000}"/>
    <cellStyle name="normálne_7331-R2_Orientačný rozpočet-def_exp_nový" xfId="4" xr:uid="{00000000-0005-0000-0000-000006000000}"/>
    <cellStyle name="normální_Vseob_pol_DP1_variant3_def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96</xdr:row>
      <xdr:rowOff>0</xdr:rowOff>
    </xdr:from>
    <xdr:ext cx="184731" cy="264560"/>
    <xdr:sp macro="" textlink="">
      <xdr:nvSpPr>
        <xdr:cNvPr id="2" name="TextovéPol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23040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8</xdr:row>
      <xdr:rowOff>0</xdr:rowOff>
    </xdr:from>
    <xdr:ext cx="184731" cy="264560"/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048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  <xdr:oneCellAnchor>
    <xdr:from>
      <xdr:col>0</xdr:col>
      <xdr:colOff>914400</xdr:colOff>
      <xdr:row>96</xdr:row>
      <xdr:rowOff>0</xdr:rowOff>
    </xdr:from>
    <xdr:ext cx="184731" cy="264560"/>
    <xdr:sp macro="" textlink="">
      <xdr:nvSpPr>
        <xdr:cNvPr id="4" name="TextovéPole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04850" y="55435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k-SK"/>
        </a:p>
      </xdr:txBody>
    </xdr:sp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1"/>
  <sheetViews>
    <sheetView tabSelected="1" zoomScaleNormal="100" workbookViewId="0">
      <selection activeCell="C11" sqref="C11"/>
    </sheetView>
  </sheetViews>
  <sheetFormatPr defaultColWidth="8.5703125" defaultRowHeight="15"/>
  <cols>
    <col min="1" max="1" width="10.5703125" style="14" customWidth="1"/>
    <col min="2" max="2" width="73.85546875" style="14" customWidth="1"/>
    <col min="3" max="3" width="27.5703125" style="14" customWidth="1"/>
    <col min="4" max="16384" width="8.5703125" style="14"/>
  </cols>
  <sheetData>
    <row r="1" spans="1:5" ht="15" customHeight="1">
      <c r="A1" s="1" t="s">
        <v>0</v>
      </c>
      <c r="B1" s="2" t="s">
        <v>449</v>
      </c>
      <c r="C1" s="3" t="s">
        <v>9</v>
      </c>
      <c r="D1" s="1"/>
      <c r="E1" s="1"/>
    </row>
    <row r="2" spans="1:5" ht="15" customHeight="1">
      <c r="A2" s="1"/>
      <c r="B2" s="4" t="s">
        <v>1</v>
      </c>
      <c r="C2" s="331" t="s">
        <v>500</v>
      </c>
      <c r="D2" s="1"/>
      <c r="E2" s="1"/>
    </row>
    <row r="3" spans="1:5" ht="15" customHeight="1">
      <c r="A3" s="1"/>
      <c r="B3" s="4"/>
      <c r="C3" s="1"/>
      <c r="D3" s="1"/>
      <c r="E3" s="1"/>
    </row>
    <row r="4" spans="1:5" ht="15.75">
      <c r="A4" s="16" t="s">
        <v>10</v>
      </c>
      <c r="B4" s="17"/>
      <c r="C4" s="18"/>
      <c r="D4" s="1"/>
      <c r="E4" s="1"/>
    </row>
    <row r="5" spans="1:5" ht="15.75" thickBot="1">
      <c r="A5" s="17"/>
      <c r="B5" s="17"/>
      <c r="C5" s="18"/>
      <c r="D5" s="1"/>
      <c r="E5" s="1"/>
    </row>
    <row r="6" spans="1:5" ht="30.75" thickBot="1">
      <c r="A6" s="19" t="s">
        <v>2</v>
      </c>
      <c r="B6" s="20" t="s">
        <v>3</v>
      </c>
      <c r="C6" s="21" t="s">
        <v>11</v>
      </c>
      <c r="D6" s="1"/>
      <c r="E6" s="1"/>
    </row>
    <row r="7" spans="1:5" ht="15" customHeight="1">
      <c r="A7" s="22">
        <v>1</v>
      </c>
      <c r="B7" s="23" t="s">
        <v>12</v>
      </c>
      <c r="C7" s="24">
        <f>'4.2.2 ČASTI STAVBY CELKOM'!E97</f>
        <v>1428376.92</v>
      </c>
      <c r="D7" s="1"/>
      <c r="E7" s="1"/>
    </row>
    <row r="8" spans="1:5" ht="15.75" thickBot="1">
      <c r="A8" s="25">
        <v>2</v>
      </c>
      <c r="B8" s="26" t="s">
        <v>13</v>
      </c>
      <c r="C8" s="27">
        <f>'4.2.3 VŠEOBECNÉ POLOŽKY CELKOM'!G34</f>
        <v>0</v>
      </c>
      <c r="D8" s="1"/>
      <c r="E8" s="1"/>
    </row>
    <row r="9" spans="1:5" ht="15.75" thickBot="1">
      <c r="A9" s="28"/>
      <c r="B9" s="28"/>
      <c r="C9" s="29"/>
      <c r="D9" s="1"/>
      <c r="E9" s="1"/>
    </row>
    <row r="10" spans="1:5" ht="15" customHeight="1">
      <c r="A10" s="28"/>
      <c r="B10" s="30" t="s">
        <v>14</v>
      </c>
      <c r="C10" s="31">
        <f>SUM(C7:C8)</f>
        <v>1428376.92</v>
      </c>
      <c r="D10" s="1"/>
      <c r="E10" s="1"/>
    </row>
    <row r="11" spans="1:5" ht="15" customHeight="1">
      <c r="A11" s="28"/>
      <c r="B11" s="121" t="s">
        <v>19</v>
      </c>
      <c r="C11" s="122">
        <f>C10*0.23</f>
        <v>328526.69</v>
      </c>
      <c r="D11" s="1"/>
      <c r="E11" s="1"/>
    </row>
    <row r="12" spans="1:5" ht="15.75" thickBot="1">
      <c r="A12" s="28"/>
      <c r="B12" s="32" t="s">
        <v>15</v>
      </c>
      <c r="C12" s="33">
        <f>C10+C11</f>
        <v>1756903.61</v>
      </c>
      <c r="D12" s="1"/>
      <c r="E12" s="1"/>
    </row>
    <row r="13" spans="1:5">
      <c r="A13" s="1"/>
      <c r="B13" s="1"/>
      <c r="C13" s="1"/>
      <c r="D13" s="1"/>
      <c r="E13" s="1"/>
    </row>
    <row r="14" spans="1:5">
      <c r="A14" s="159"/>
      <c r="B14" s="159"/>
      <c r="C14" s="159"/>
      <c r="D14" s="1"/>
      <c r="E14" s="1"/>
    </row>
    <row r="15" spans="1:5">
      <c r="A15" s="160"/>
      <c r="B15" s="160"/>
      <c r="C15" s="160"/>
    </row>
    <row r="16" spans="1:5">
      <c r="A16" s="160" t="s">
        <v>16</v>
      </c>
      <c r="B16" s="160"/>
      <c r="C16" s="160" t="s">
        <v>17</v>
      </c>
    </row>
    <row r="17" spans="1:3">
      <c r="A17" s="160"/>
      <c r="B17" s="160"/>
      <c r="C17" s="161" t="s">
        <v>18</v>
      </c>
    </row>
    <row r="18" spans="1:3">
      <c r="A18" s="160"/>
      <c r="B18" s="160"/>
      <c r="C18" s="160"/>
    </row>
    <row r="19" spans="1:3">
      <c r="A19" s="160"/>
      <c r="B19" s="160"/>
      <c r="C19" s="160"/>
    </row>
    <row r="20" spans="1:3">
      <c r="A20" s="160"/>
      <c r="B20" s="160"/>
      <c r="C20" s="160"/>
    </row>
    <row r="21" spans="1:3">
      <c r="A21" s="160"/>
      <c r="B21" s="160"/>
      <c r="C21" s="160"/>
    </row>
  </sheetData>
  <sheetProtection algorithmName="SHA-512" hashValue="SKHkkK0+MigsU7bxZTMYLUxhE+AgXfQEXIeBiT1PIhPy0+NBZ3YAxqBAps+oR9+/KdRpWNGPC8M6Qxo41+oHeg==" saltValue="5yP0OTPRyII91GT3V7+BSw==" spinCount="100000" sheet="1" objects="1" scenarios="1"/>
  <pageMargins left="0.7" right="0.7" top="0.75" bottom="0.75" header="0.3" footer="0.3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6"/>
  <sheetViews>
    <sheetView zoomScaleNormal="100" workbookViewId="0">
      <selection activeCell="E3" sqref="E3"/>
    </sheetView>
  </sheetViews>
  <sheetFormatPr defaultColWidth="9.140625" defaultRowHeight="15"/>
  <cols>
    <col min="1" max="1" width="10.5703125" style="14" customWidth="1"/>
    <col min="2" max="2" width="12.5703125" style="14" customWidth="1"/>
    <col min="3" max="3" width="80.5703125" style="14" customWidth="1"/>
    <col min="4" max="4" width="10.5703125" style="14" customWidth="1"/>
    <col min="5" max="5" width="15.5703125" style="14" customWidth="1"/>
    <col min="6" max="16384" width="9.140625" style="1"/>
  </cols>
  <sheetData>
    <row r="1" spans="1:5" ht="15" customHeight="1">
      <c r="A1" s="1" t="s">
        <v>20</v>
      </c>
      <c r="B1" s="2" t="s">
        <v>449</v>
      </c>
      <c r="C1" s="1"/>
      <c r="D1" s="1"/>
      <c r="E1" s="3" t="s">
        <v>21</v>
      </c>
    </row>
    <row r="2" spans="1:5" ht="15" customHeight="1">
      <c r="A2" s="1"/>
      <c r="B2" s="4" t="s">
        <v>1</v>
      </c>
      <c r="C2" s="1"/>
      <c r="D2" s="1"/>
      <c r="E2" s="331" t="s">
        <v>500</v>
      </c>
    </row>
    <row r="3" spans="1:5" ht="15" customHeight="1">
      <c r="A3" s="1"/>
      <c r="B3" s="35"/>
      <c r="C3" s="1"/>
      <c r="D3" s="11"/>
      <c r="E3" s="36"/>
    </row>
    <row r="4" spans="1:5" s="37" customFormat="1" ht="15" customHeight="1">
      <c r="A4" s="336" t="s">
        <v>12</v>
      </c>
      <c r="B4" s="337"/>
      <c r="C4" s="337"/>
      <c r="D4" s="337"/>
      <c r="E4" s="337"/>
    </row>
    <row r="5" spans="1:5" s="37" customFormat="1" ht="15" customHeight="1" thickBot="1">
      <c r="A5" s="338"/>
      <c r="B5" s="339"/>
      <c r="C5" s="339"/>
      <c r="D5" s="339"/>
      <c r="E5" s="339"/>
    </row>
    <row r="6" spans="1:5" ht="30" customHeight="1" thickBot="1">
      <c r="A6" s="38" t="s">
        <v>2</v>
      </c>
      <c r="B6" s="39" t="s">
        <v>22</v>
      </c>
      <c r="C6" s="40" t="s">
        <v>23</v>
      </c>
      <c r="D6" s="39" t="s">
        <v>24</v>
      </c>
      <c r="E6" s="41" t="s">
        <v>4</v>
      </c>
    </row>
    <row r="7" spans="1:5" ht="15" customHeight="1">
      <c r="A7" s="91">
        <v>1</v>
      </c>
      <c r="B7" s="50" t="s">
        <v>28</v>
      </c>
      <c r="C7" s="162" t="s">
        <v>29</v>
      </c>
      <c r="D7" s="42" t="s">
        <v>25</v>
      </c>
      <c r="E7" s="43"/>
    </row>
    <row r="8" spans="1:5" ht="15" customHeight="1">
      <c r="A8" s="92">
        <v>2</v>
      </c>
      <c r="B8" s="51" t="s">
        <v>31</v>
      </c>
      <c r="C8" s="163" t="s">
        <v>30</v>
      </c>
      <c r="D8" s="5" t="s">
        <v>25</v>
      </c>
      <c r="E8" s="44"/>
    </row>
    <row r="9" spans="1:5">
      <c r="A9" s="92">
        <v>3</v>
      </c>
      <c r="B9" s="51" t="s">
        <v>33</v>
      </c>
      <c r="C9" s="164" t="s">
        <v>32</v>
      </c>
      <c r="D9" s="5" t="s">
        <v>25</v>
      </c>
      <c r="E9" s="44"/>
    </row>
    <row r="10" spans="1:5">
      <c r="A10" s="92">
        <v>4</v>
      </c>
      <c r="B10" s="51" t="s">
        <v>35</v>
      </c>
      <c r="C10" s="51" t="s">
        <v>34</v>
      </c>
      <c r="D10" s="5" t="s">
        <v>25</v>
      </c>
      <c r="E10" s="44"/>
    </row>
    <row r="11" spans="1:5">
      <c r="A11" s="92">
        <v>5</v>
      </c>
      <c r="B11" s="51" t="s">
        <v>37</v>
      </c>
      <c r="C11" s="51" t="s">
        <v>36</v>
      </c>
      <c r="D11" s="5" t="s">
        <v>25</v>
      </c>
      <c r="E11" s="44"/>
    </row>
    <row r="12" spans="1:5">
      <c r="A12" s="92">
        <v>6</v>
      </c>
      <c r="B12" s="51" t="s">
        <v>39</v>
      </c>
      <c r="C12" s="51" t="s">
        <v>38</v>
      </c>
      <c r="D12" s="5" t="s">
        <v>25</v>
      </c>
      <c r="E12" s="44"/>
    </row>
    <row r="13" spans="1:5">
      <c r="A13" s="92">
        <v>7</v>
      </c>
      <c r="B13" s="51" t="s">
        <v>41</v>
      </c>
      <c r="C13" s="51" t="s">
        <v>40</v>
      </c>
      <c r="D13" s="5" t="s">
        <v>25</v>
      </c>
      <c r="E13" s="44"/>
    </row>
    <row r="14" spans="1:5">
      <c r="A14" s="92">
        <v>8</v>
      </c>
      <c r="B14" s="51" t="s">
        <v>43</v>
      </c>
      <c r="C14" s="51" t="s">
        <v>42</v>
      </c>
      <c r="D14" s="5" t="s">
        <v>25</v>
      </c>
      <c r="E14" s="44"/>
    </row>
    <row r="15" spans="1:5">
      <c r="A15" s="92">
        <v>9</v>
      </c>
      <c r="B15" s="51" t="s">
        <v>45</v>
      </c>
      <c r="C15" s="51" t="s">
        <v>44</v>
      </c>
      <c r="D15" s="5" t="s">
        <v>25</v>
      </c>
      <c r="E15" s="44"/>
    </row>
    <row r="16" spans="1:5">
      <c r="A16" s="92">
        <v>10</v>
      </c>
      <c r="B16" s="51" t="s">
        <v>77</v>
      </c>
      <c r="C16" s="51" t="s">
        <v>46</v>
      </c>
      <c r="D16" s="5" t="s">
        <v>25</v>
      </c>
      <c r="E16" s="44"/>
    </row>
    <row r="17" spans="1:5">
      <c r="A17" s="92">
        <v>11</v>
      </c>
      <c r="B17" s="52" t="s">
        <v>79</v>
      </c>
      <c r="C17" s="51" t="s">
        <v>78</v>
      </c>
      <c r="D17" s="5" t="s">
        <v>25</v>
      </c>
      <c r="E17" s="44"/>
    </row>
    <row r="18" spans="1:5">
      <c r="A18" s="92">
        <v>12</v>
      </c>
      <c r="B18" s="52" t="s">
        <v>81</v>
      </c>
      <c r="C18" s="51" t="s">
        <v>80</v>
      </c>
      <c r="D18" s="5" t="s">
        <v>25</v>
      </c>
      <c r="E18" s="44"/>
    </row>
    <row r="19" spans="1:5">
      <c r="A19" s="92">
        <v>13</v>
      </c>
      <c r="B19" s="52" t="s">
        <v>83</v>
      </c>
      <c r="C19" s="51" t="s">
        <v>82</v>
      </c>
      <c r="D19" s="5" t="s">
        <v>25</v>
      </c>
      <c r="E19" s="44"/>
    </row>
    <row r="20" spans="1:5">
      <c r="A20" s="92">
        <v>14</v>
      </c>
      <c r="B20" s="52" t="s">
        <v>85</v>
      </c>
      <c r="C20" s="51" t="s">
        <v>84</v>
      </c>
      <c r="D20" s="5" t="s">
        <v>25</v>
      </c>
      <c r="E20" s="44"/>
    </row>
    <row r="21" spans="1:5">
      <c r="A21" s="92">
        <v>15</v>
      </c>
      <c r="B21" s="52" t="s">
        <v>87</v>
      </c>
      <c r="C21" s="51" t="s">
        <v>86</v>
      </c>
      <c r="D21" s="5" t="s">
        <v>25</v>
      </c>
      <c r="E21" s="44"/>
    </row>
    <row r="22" spans="1:5">
      <c r="A22" s="92">
        <v>16</v>
      </c>
      <c r="B22" s="52" t="s">
        <v>89</v>
      </c>
      <c r="C22" s="51" t="s">
        <v>88</v>
      </c>
      <c r="D22" s="5" t="s">
        <v>25</v>
      </c>
      <c r="E22" s="44"/>
    </row>
    <row r="23" spans="1:5">
      <c r="A23" s="92">
        <v>17</v>
      </c>
      <c r="B23" s="52" t="s">
        <v>91</v>
      </c>
      <c r="C23" s="51" t="s">
        <v>90</v>
      </c>
      <c r="D23" s="5" t="s">
        <v>25</v>
      </c>
      <c r="E23" s="44"/>
    </row>
    <row r="24" spans="1:5">
      <c r="A24" s="92">
        <v>18</v>
      </c>
      <c r="B24" s="52" t="s">
        <v>93</v>
      </c>
      <c r="C24" s="165" t="s">
        <v>92</v>
      </c>
      <c r="D24" s="5" t="s">
        <v>25</v>
      </c>
      <c r="E24" s="44"/>
    </row>
    <row r="25" spans="1:5">
      <c r="A25" s="92">
        <v>19</v>
      </c>
      <c r="B25" s="52" t="s">
        <v>96</v>
      </c>
      <c r="C25" s="51" t="s">
        <v>94</v>
      </c>
      <c r="D25" s="5" t="s">
        <v>25</v>
      </c>
      <c r="E25" s="44"/>
    </row>
    <row r="26" spans="1:5">
      <c r="A26" s="92">
        <v>20</v>
      </c>
      <c r="B26" s="52" t="s">
        <v>97</v>
      </c>
      <c r="C26" s="51" t="s">
        <v>95</v>
      </c>
      <c r="D26" s="5" t="s">
        <v>25</v>
      </c>
      <c r="E26" s="44"/>
    </row>
    <row r="27" spans="1:5">
      <c r="A27" s="92">
        <v>21</v>
      </c>
      <c r="B27" s="89" t="s">
        <v>99</v>
      </c>
      <c r="C27" s="165" t="s">
        <v>98</v>
      </c>
      <c r="D27" s="5" t="s">
        <v>25</v>
      </c>
      <c r="E27" s="44"/>
    </row>
    <row r="28" spans="1:5">
      <c r="A28" s="92">
        <v>22</v>
      </c>
      <c r="B28" s="52" t="s">
        <v>101</v>
      </c>
      <c r="C28" s="166" t="s">
        <v>100</v>
      </c>
      <c r="D28" s="5" t="s">
        <v>25</v>
      </c>
      <c r="E28" s="44"/>
    </row>
    <row r="29" spans="1:5">
      <c r="A29" s="92">
        <v>23</v>
      </c>
      <c r="B29" s="52" t="s">
        <v>103</v>
      </c>
      <c r="C29" s="166" t="s">
        <v>102</v>
      </c>
      <c r="D29" s="5" t="s">
        <v>25</v>
      </c>
      <c r="E29" s="44"/>
    </row>
    <row r="30" spans="1:5">
      <c r="A30" s="92">
        <v>24</v>
      </c>
      <c r="B30" s="89" t="s">
        <v>105</v>
      </c>
      <c r="C30" s="165" t="s">
        <v>104</v>
      </c>
      <c r="D30" s="5" t="s">
        <v>25</v>
      </c>
      <c r="E30" s="44"/>
    </row>
    <row r="31" spans="1:5">
      <c r="A31" s="92">
        <v>25</v>
      </c>
      <c r="B31" s="52" t="s">
        <v>107</v>
      </c>
      <c r="C31" s="166" t="s">
        <v>106</v>
      </c>
      <c r="D31" s="5" t="s">
        <v>25</v>
      </c>
      <c r="E31" s="44"/>
    </row>
    <row r="32" spans="1:5">
      <c r="A32" s="92">
        <v>26</v>
      </c>
      <c r="B32" s="89" t="s">
        <v>109</v>
      </c>
      <c r="C32" s="165" t="s">
        <v>108</v>
      </c>
      <c r="D32" s="5" t="s">
        <v>25</v>
      </c>
      <c r="E32" s="44"/>
    </row>
    <row r="33" spans="1:5">
      <c r="A33" s="92">
        <v>27</v>
      </c>
      <c r="B33" s="52" t="s">
        <v>111</v>
      </c>
      <c r="C33" s="166" t="s">
        <v>110</v>
      </c>
      <c r="D33" s="5" t="s">
        <v>25</v>
      </c>
      <c r="E33" s="44"/>
    </row>
    <row r="34" spans="1:5">
      <c r="A34" s="92">
        <v>28</v>
      </c>
      <c r="B34" s="89" t="s">
        <v>113</v>
      </c>
      <c r="C34" s="165" t="s">
        <v>112</v>
      </c>
      <c r="D34" s="5" t="s">
        <v>25</v>
      </c>
      <c r="E34" s="44"/>
    </row>
    <row r="35" spans="1:5">
      <c r="A35" s="92">
        <v>29</v>
      </c>
      <c r="B35" s="52" t="s">
        <v>115</v>
      </c>
      <c r="C35" s="166" t="s">
        <v>114</v>
      </c>
      <c r="D35" s="5" t="s">
        <v>25</v>
      </c>
      <c r="E35" s="44"/>
    </row>
    <row r="36" spans="1:5">
      <c r="A36" s="92">
        <v>30</v>
      </c>
      <c r="B36" s="89" t="s">
        <v>117</v>
      </c>
      <c r="C36" s="165" t="s">
        <v>116</v>
      </c>
      <c r="D36" s="5" t="s">
        <v>25</v>
      </c>
      <c r="E36" s="44"/>
    </row>
    <row r="37" spans="1:5">
      <c r="A37" s="92">
        <v>31</v>
      </c>
      <c r="B37" s="52" t="s">
        <v>119</v>
      </c>
      <c r="C37" s="166" t="s">
        <v>118</v>
      </c>
      <c r="D37" s="5" t="s">
        <v>25</v>
      </c>
      <c r="E37" s="44"/>
    </row>
    <row r="38" spans="1:5">
      <c r="A38" s="92">
        <v>32</v>
      </c>
      <c r="B38" s="89" t="s">
        <v>121</v>
      </c>
      <c r="C38" s="165" t="s">
        <v>120</v>
      </c>
      <c r="D38" s="5" t="s">
        <v>25</v>
      </c>
      <c r="E38" s="44"/>
    </row>
    <row r="39" spans="1:5">
      <c r="A39" s="92">
        <v>33</v>
      </c>
      <c r="B39" s="52" t="s">
        <v>123</v>
      </c>
      <c r="C39" s="166" t="s">
        <v>122</v>
      </c>
      <c r="D39" s="5" t="s">
        <v>25</v>
      </c>
      <c r="E39" s="44"/>
    </row>
    <row r="40" spans="1:5">
      <c r="A40" s="92">
        <v>34</v>
      </c>
      <c r="B40" s="89" t="s">
        <v>125</v>
      </c>
      <c r="C40" s="165" t="s">
        <v>124</v>
      </c>
      <c r="D40" s="5" t="s">
        <v>25</v>
      </c>
      <c r="E40" s="44"/>
    </row>
    <row r="41" spans="1:5">
      <c r="A41" s="92">
        <v>35</v>
      </c>
      <c r="B41" s="52" t="s">
        <v>127</v>
      </c>
      <c r="C41" s="166" t="s">
        <v>126</v>
      </c>
      <c r="D41" s="5" t="s">
        <v>25</v>
      </c>
      <c r="E41" s="44"/>
    </row>
    <row r="42" spans="1:5">
      <c r="A42" s="92">
        <v>36</v>
      </c>
      <c r="B42" s="52" t="s">
        <v>129</v>
      </c>
      <c r="C42" s="165" t="s">
        <v>128</v>
      </c>
      <c r="D42" s="5" t="s">
        <v>25</v>
      </c>
      <c r="E42" s="44"/>
    </row>
    <row r="43" spans="1:5">
      <c r="A43" s="92">
        <v>37</v>
      </c>
      <c r="B43" s="52" t="s">
        <v>131</v>
      </c>
      <c r="C43" s="51" t="s">
        <v>130</v>
      </c>
      <c r="D43" s="5" t="s">
        <v>25</v>
      </c>
      <c r="E43" s="44"/>
    </row>
    <row r="44" spans="1:5">
      <c r="A44" s="92">
        <v>38</v>
      </c>
      <c r="B44" s="89" t="s">
        <v>133</v>
      </c>
      <c r="C44" s="165" t="s">
        <v>132</v>
      </c>
      <c r="D44" s="5" t="s">
        <v>25</v>
      </c>
      <c r="E44" s="44"/>
    </row>
    <row r="45" spans="1:5">
      <c r="A45" s="92">
        <v>39</v>
      </c>
      <c r="B45" s="52" t="s">
        <v>135</v>
      </c>
      <c r="C45" s="166" t="s">
        <v>134</v>
      </c>
      <c r="D45" s="5" t="s">
        <v>25</v>
      </c>
      <c r="E45" s="44"/>
    </row>
    <row r="46" spans="1:5">
      <c r="A46" s="92">
        <v>40</v>
      </c>
      <c r="B46" s="89" t="s">
        <v>137</v>
      </c>
      <c r="C46" s="165" t="s">
        <v>136</v>
      </c>
      <c r="D46" s="5" t="s">
        <v>25</v>
      </c>
      <c r="E46" s="44"/>
    </row>
    <row r="47" spans="1:5">
      <c r="A47" s="92">
        <v>41</v>
      </c>
      <c r="B47" s="52" t="s">
        <v>139</v>
      </c>
      <c r="C47" s="166" t="s">
        <v>138</v>
      </c>
      <c r="D47" s="5" t="s">
        <v>25</v>
      </c>
      <c r="E47" s="44"/>
    </row>
    <row r="48" spans="1:5">
      <c r="A48" s="92">
        <v>42</v>
      </c>
      <c r="B48" s="89" t="s">
        <v>141</v>
      </c>
      <c r="C48" s="165" t="s">
        <v>140</v>
      </c>
      <c r="D48" s="5" t="s">
        <v>25</v>
      </c>
      <c r="E48" s="44"/>
    </row>
    <row r="49" spans="1:8">
      <c r="A49" s="92">
        <v>43</v>
      </c>
      <c r="B49" s="52" t="s">
        <v>143</v>
      </c>
      <c r="C49" s="166" t="s">
        <v>142</v>
      </c>
      <c r="D49" s="5" t="s">
        <v>25</v>
      </c>
      <c r="E49" s="44"/>
    </row>
    <row r="50" spans="1:8">
      <c r="A50" s="92">
        <v>44</v>
      </c>
      <c r="B50" s="89" t="s">
        <v>145</v>
      </c>
      <c r="C50" s="165" t="s">
        <v>144</v>
      </c>
      <c r="D50" s="5" t="s">
        <v>25</v>
      </c>
      <c r="E50" s="44"/>
    </row>
    <row r="51" spans="1:8">
      <c r="A51" s="92">
        <v>45</v>
      </c>
      <c r="B51" s="52" t="s">
        <v>147</v>
      </c>
      <c r="C51" s="166" t="s">
        <v>146</v>
      </c>
      <c r="D51" s="5" t="s">
        <v>25</v>
      </c>
      <c r="E51" s="44"/>
    </row>
    <row r="52" spans="1:8">
      <c r="A52" s="92">
        <v>46</v>
      </c>
      <c r="B52" s="89" t="s">
        <v>149</v>
      </c>
      <c r="C52" s="165" t="s">
        <v>148</v>
      </c>
      <c r="D52" s="5" t="s">
        <v>25</v>
      </c>
      <c r="E52" s="44"/>
    </row>
    <row r="53" spans="1:8">
      <c r="A53" s="92">
        <v>47</v>
      </c>
      <c r="B53" s="52" t="s">
        <v>151</v>
      </c>
      <c r="C53" s="166" t="s">
        <v>150</v>
      </c>
      <c r="D53" s="5" t="s">
        <v>25</v>
      </c>
      <c r="E53" s="44"/>
    </row>
    <row r="54" spans="1:8">
      <c r="A54" s="92">
        <v>48</v>
      </c>
      <c r="B54" s="89" t="s">
        <v>153</v>
      </c>
      <c r="C54" s="165" t="s">
        <v>152</v>
      </c>
      <c r="D54" s="5" t="s">
        <v>25</v>
      </c>
      <c r="E54" s="44"/>
    </row>
    <row r="55" spans="1:8">
      <c r="A55" s="92">
        <v>49</v>
      </c>
      <c r="B55" s="52" t="s">
        <v>155</v>
      </c>
      <c r="C55" s="166" t="s">
        <v>154</v>
      </c>
      <c r="D55" s="5" t="s">
        <v>25</v>
      </c>
      <c r="E55" s="44"/>
    </row>
    <row r="56" spans="1:8">
      <c r="A56" s="92">
        <v>50</v>
      </c>
      <c r="B56" s="89" t="s">
        <v>157</v>
      </c>
      <c r="C56" s="165" t="s">
        <v>156</v>
      </c>
      <c r="D56" s="5" t="s">
        <v>25</v>
      </c>
      <c r="E56" s="44"/>
    </row>
    <row r="57" spans="1:8">
      <c r="A57" s="92">
        <v>51</v>
      </c>
      <c r="B57" s="52" t="s">
        <v>159</v>
      </c>
      <c r="C57" s="166" t="s">
        <v>158</v>
      </c>
      <c r="D57" s="5" t="s">
        <v>25</v>
      </c>
      <c r="E57" s="44"/>
    </row>
    <row r="58" spans="1:8">
      <c r="A58" s="92">
        <v>52</v>
      </c>
      <c r="B58" s="89" t="s">
        <v>161</v>
      </c>
      <c r="C58" s="165" t="s">
        <v>160</v>
      </c>
      <c r="D58" s="5" t="s">
        <v>25</v>
      </c>
      <c r="E58" s="44"/>
    </row>
    <row r="59" spans="1:8">
      <c r="A59" s="92">
        <v>53</v>
      </c>
      <c r="B59" s="52" t="s">
        <v>163</v>
      </c>
      <c r="C59" s="166" t="s">
        <v>162</v>
      </c>
      <c r="D59" s="5" t="s">
        <v>25</v>
      </c>
      <c r="E59" s="44"/>
    </row>
    <row r="60" spans="1:8">
      <c r="A60" s="92">
        <v>54</v>
      </c>
      <c r="B60" s="89" t="s">
        <v>165</v>
      </c>
      <c r="C60" s="165" t="s">
        <v>164</v>
      </c>
      <c r="D60" s="5" t="s">
        <v>25</v>
      </c>
      <c r="E60" s="44"/>
    </row>
    <row r="61" spans="1:8">
      <c r="A61" s="92">
        <v>55</v>
      </c>
      <c r="B61" s="52" t="s">
        <v>167</v>
      </c>
      <c r="C61" s="166" t="s">
        <v>166</v>
      </c>
      <c r="D61" s="5" t="s">
        <v>25</v>
      </c>
      <c r="E61" s="44"/>
    </row>
    <row r="62" spans="1:8">
      <c r="A62" s="142">
        <v>56</v>
      </c>
      <c r="B62" s="143" t="s">
        <v>169</v>
      </c>
      <c r="C62" s="167" t="s">
        <v>168</v>
      </c>
      <c r="D62" s="5" t="s">
        <v>416</v>
      </c>
      <c r="E62" s="168">
        <v>97279.38</v>
      </c>
      <c r="F62" s="17"/>
      <c r="G62" s="17"/>
      <c r="H62" s="17"/>
    </row>
    <row r="63" spans="1:8">
      <c r="A63" s="142">
        <v>57</v>
      </c>
      <c r="B63" s="146" t="s">
        <v>171</v>
      </c>
      <c r="C63" s="169" t="s">
        <v>170</v>
      </c>
      <c r="D63" s="5" t="s">
        <v>416</v>
      </c>
      <c r="E63" s="168">
        <v>270577.98</v>
      </c>
      <c r="F63" s="17"/>
      <c r="G63" s="17"/>
      <c r="H63" s="17"/>
    </row>
    <row r="64" spans="1:8">
      <c r="A64" s="142">
        <v>58</v>
      </c>
      <c r="B64" s="143" t="s">
        <v>173</v>
      </c>
      <c r="C64" s="167" t="s">
        <v>172</v>
      </c>
      <c r="D64" s="5" t="s">
        <v>416</v>
      </c>
      <c r="E64" s="168">
        <v>38897.17</v>
      </c>
      <c r="F64" s="17"/>
      <c r="G64" s="17"/>
      <c r="H64" s="17"/>
    </row>
    <row r="65" spans="1:8">
      <c r="A65" s="142">
        <v>59</v>
      </c>
      <c r="B65" s="146" t="s">
        <v>175</v>
      </c>
      <c r="C65" s="169" t="s">
        <v>174</v>
      </c>
      <c r="D65" s="5" t="s">
        <v>416</v>
      </c>
      <c r="E65" s="168">
        <v>201069.2</v>
      </c>
      <c r="F65" s="17"/>
      <c r="G65" s="17"/>
      <c r="H65" s="17"/>
    </row>
    <row r="66" spans="1:8">
      <c r="A66" s="144">
        <v>60</v>
      </c>
      <c r="B66" s="145" t="s">
        <v>177</v>
      </c>
      <c r="C66" s="170" t="s">
        <v>176</v>
      </c>
      <c r="D66" s="5" t="s">
        <v>25</v>
      </c>
      <c r="E66" s="45"/>
      <c r="F66" s="17"/>
    </row>
    <row r="67" spans="1:8">
      <c r="A67" s="142">
        <v>61</v>
      </c>
      <c r="B67" s="146" t="s">
        <v>179</v>
      </c>
      <c r="C67" s="171" t="s">
        <v>178</v>
      </c>
      <c r="D67" s="5" t="s">
        <v>416</v>
      </c>
      <c r="E67" s="168">
        <v>25542.639999999999</v>
      </c>
      <c r="F67" s="17"/>
      <c r="G67" s="17"/>
      <c r="H67" s="17"/>
    </row>
    <row r="68" spans="1:8">
      <c r="A68" s="142">
        <v>62</v>
      </c>
      <c r="B68" s="143" t="s">
        <v>181</v>
      </c>
      <c r="C68" s="167" t="s">
        <v>180</v>
      </c>
      <c r="D68" s="5" t="s">
        <v>416</v>
      </c>
      <c r="E68" s="168">
        <v>453493</v>
      </c>
      <c r="F68" s="17"/>
      <c r="G68" s="17"/>
      <c r="H68" s="17"/>
    </row>
    <row r="69" spans="1:8">
      <c r="A69" s="92">
        <v>63</v>
      </c>
      <c r="B69" s="52" t="s">
        <v>183</v>
      </c>
      <c r="C69" s="166" t="s">
        <v>182</v>
      </c>
      <c r="D69" s="5" t="s">
        <v>25</v>
      </c>
      <c r="E69" s="45"/>
    </row>
    <row r="70" spans="1:8">
      <c r="A70" s="92">
        <v>64</v>
      </c>
      <c r="B70" s="89" t="s">
        <v>185</v>
      </c>
      <c r="C70" s="165" t="s">
        <v>184</v>
      </c>
      <c r="D70" s="5" t="s">
        <v>25</v>
      </c>
      <c r="E70" s="45"/>
    </row>
    <row r="71" spans="1:8">
      <c r="A71" s="92">
        <v>65</v>
      </c>
      <c r="B71" s="52" t="s">
        <v>187</v>
      </c>
      <c r="C71" s="166" t="s">
        <v>186</v>
      </c>
      <c r="D71" s="5" t="s">
        <v>25</v>
      </c>
      <c r="E71" s="45"/>
    </row>
    <row r="72" spans="1:8">
      <c r="A72" s="92">
        <v>66</v>
      </c>
      <c r="B72" s="89" t="s">
        <v>189</v>
      </c>
      <c r="C72" s="165" t="s">
        <v>188</v>
      </c>
      <c r="D72" s="5" t="s">
        <v>25</v>
      </c>
      <c r="E72" s="45"/>
    </row>
    <row r="73" spans="1:8">
      <c r="A73" s="92">
        <v>67</v>
      </c>
      <c r="B73" s="52" t="s">
        <v>191</v>
      </c>
      <c r="C73" s="166" t="s">
        <v>190</v>
      </c>
      <c r="D73" s="5" t="s">
        <v>25</v>
      </c>
      <c r="E73" s="45"/>
    </row>
    <row r="74" spans="1:8">
      <c r="A74" s="92">
        <v>68</v>
      </c>
      <c r="B74" s="89" t="s">
        <v>193</v>
      </c>
      <c r="C74" s="165" t="s">
        <v>192</v>
      </c>
      <c r="D74" s="5" t="s">
        <v>25</v>
      </c>
      <c r="E74" s="45"/>
    </row>
    <row r="75" spans="1:8">
      <c r="A75" s="142">
        <v>69</v>
      </c>
      <c r="B75" s="146" t="s">
        <v>195</v>
      </c>
      <c r="C75" s="172" t="s">
        <v>194</v>
      </c>
      <c r="D75" s="5" t="s">
        <v>416</v>
      </c>
      <c r="E75" s="173">
        <v>26668.55</v>
      </c>
      <c r="F75" s="17"/>
    </row>
    <row r="76" spans="1:8">
      <c r="A76" s="142">
        <v>70</v>
      </c>
      <c r="B76" s="143" t="s">
        <v>197</v>
      </c>
      <c r="C76" s="167" t="s">
        <v>196</v>
      </c>
      <c r="D76" s="5" t="s">
        <v>416</v>
      </c>
      <c r="E76" s="173">
        <v>7791.08</v>
      </c>
      <c r="F76" s="17"/>
    </row>
    <row r="77" spans="1:8">
      <c r="A77" s="142">
        <v>71</v>
      </c>
      <c r="B77" s="146" t="s">
        <v>199</v>
      </c>
      <c r="C77" s="169" t="s">
        <v>198</v>
      </c>
      <c r="D77" s="5" t="s">
        <v>416</v>
      </c>
      <c r="E77" s="173">
        <v>21574.93</v>
      </c>
      <c r="F77" s="17"/>
    </row>
    <row r="78" spans="1:8">
      <c r="A78" s="142">
        <v>72</v>
      </c>
      <c r="B78" s="143" t="s">
        <v>201</v>
      </c>
      <c r="C78" s="167" t="s">
        <v>200</v>
      </c>
      <c r="D78" s="5" t="s">
        <v>416</v>
      </c>
      <c r="E78" s="173">
        <v>1967.78</v>
      </c>
      <c r="F78" s="17"/>
    </row>
    <row r="79" spans="1:8">
      <c r="A79" s="142">
        <v>73</v>
      </c>
      <c r="B79" s="146" t="s">
        <v>203</v>
      </c>
      <c r="C79" s="169" t="s">
        <v>202</v>
      </c>
      <c r="D79" s="5" t="s">
        <v>416</v>
      </c>
      <c r="E79" s="173">
        <v>566.48</v>
      </c>
      <c r="F79" s="17"/>
    </row>
    <row r="80" spans="1:8">
      <c r="A80" s="142">
        <v>74</v>
      </c>
      <c r="B80" s="143" t="s">
        <v>205</v>
      </c>
      <c r="C80" s="167" t="s">
        <v>204</v>
      </c>
      <c r="D80" s="5" t="s">
        <v>416</v>
      </c>
      <c r="E80" s="173">
        <v>12106.38</v>
      </c>
      <c r="F80" s="17"/>
    </row>
    <row r="81" spans="1:6" ht="14.25" customHeight="1">
      <c r="A81" s="142">
        <v>75</v>
      </c>
      <c r="B81" s="146" t="s">
        <v>207</v>
      </c>
      <c r="C81" s="169" t="s">
        <v>206</v>
      </c>
      <c r="D81" s="5" t="s">
        <v>416</v>
      </c>
      <c r="E81" s="173">
        <v>1967.78</v>
      </c>
      <c r="F81" s="17"/>
    </row>
    <row r="82" spans="1:6">
      <c r="A82" s="142">
        <v>76</v>
      </c>
      <c r="B82" s="143" t="s">
        <v>209</v>
      </c>
      <c r="C82" s="167" t="s">
        <v>208</v>
      </c>
      <c r="D82" s="5" t="s">
        <v>416</v>
      </c>
      <c r="E82" s="173">
        <v>24903.200000000001</v>
      </c>
      <c r="F82" s="17"/>
    </row>
    <row r="83" spans="1:6">
      <c r="A83" s="142">
        <v>77</v>
      </c>
      <c r="B83" s="146" t="s">
        <v>211</v>
      </c>
      <c r="C83" s="169" t="s">
        <v>210</v>
      </c>
      <c r="D83" s="5" t="s">
        <v>416</v>
      </c>
      <c r="E83" s="173">
        <v>1967.78</v>
      </c>
      <c r="F83" s="17"/>
    </row>
    <row r="84" spans="1:6">
      <c r="A84" s="142">
        <v>78</v>
      </c>
      <c r="B84" s="143" t="s">
        <v>213</v>
      </c>
      <c r="C84" s="167" t="s">
        <v>212</v>
      </c>
      <c r="D84" s="5" t="s">
        <v>416</v>
      </c>
      <c r="E84" s="173">
        <v>1482.89</v>
      </c>
      <c r="F84" s="17"/>
    </row>
    <row r="85" spans="1:6">
      <c r="A85" s="142">
        <v>79</v>
      </c>
      <c r="B85" s="146" t="s">
        <v>215</v>
      </c>
      <c r="C85" s="169" t="s">
        <v>214</v>
      </c>
      <c r="D85" s="5" t="s">
        <v>416</v>
      </c>
      <c r="E85" s="173">
        <v>1482.89</v>
      </c>
      <c r="F85" s="17"/>
    </row>
    <row r="86" spans="1:6">
      <c r="A86" s="142">
        <v>80</v>
      </c>
      <c r="B86" s="143" t="s">
        <v>217</v>
      </c>
      <c r="C86" s="167" t="s">
        <v>216</v>
      </c>
      <c r="D86" s="5" t="s">
        <v>416</v>
      </c>
      <c r="E86" s="173">
        <v>5931.58</v>
      </c>
      <c r="F86" s="17"/>
    </row>
    <row r="87" spans="1:6">
      <c r="A87" s="142">
        <v>81</v>
      </c>
      <c r="B87" s="146" t="s">
        <v>219</v>
      </c>
      <c r="C87" s="169" t="s">
        <v>218</v>
      </c>
      <c r="D87" s="5" t="s">
        <v>416</v>
      </c>
      <c r="E87" s="173">
        <v>36860.51</v>
      </c>
      <c r="F87" s="17"/>
    </row>
    <row r="88" spans="1:6">
      <c r="A88" s="142">
        <v>82</v>
      </c>
      <c r="B88" s="143" t="s">
        <v>221</v>
      </c>
      <c r="C88" s="167" t="s">
        <v>220</v>
      </c>
      <c r="D88" s="5" t="s">
        <v>416</v>
      </c>
      <c r="E88" s="173">
        <v>1718.27</v>
      </c>
      <c r="F88" s="17"/>
    </row>
    <row r="89" spans="1:6">
      <c r="A89" s="92">
        <v>83</v>
      </c>
      <c r="B89" s="52" t="s">
        <v>223</v>
      </c>
      <c r="C89" s="166" t="s">
        <v>222</v>
      </c>
      <c r="D89" s="5" t="s">
        <v>25</v>
      </c>
      <c r="E89" s="45"/>
      <c r="F89" s="17"/>
    </row>
    <row r="90" spans="1:6">
      <c r="A90" s="142">
        <v>84</v>
      </c>
      <c r="B90" s="143" t="s">
        <v>225</v>
      </c>
      <c r="C90" s="167" t="s">
        <v>224</v>
      </c>
      <c r="D90" s="5" t="s">
        <v>416</v>
      </c>
      <c r="E90" s="173">
        <v>134028.51</v>
      </c>
      <c r="F90" s="17"/>
    </row>
    <row r="91" spans="1:6">
      <c r="A91" s="92">
        <v>85</v>
      </c>
      <c r="B91" s="52" t="s">
        <v>227</v>
      </c>
      <c r="C91" s="166" t="s">
        <v>226</v>
      </c>
      <c r="D91" s="5" t="s">
        <v>25</v>
      </c>
      <c r="E91" s="45"/>
      <c r="F91" s="17"/>
    </row>
    <row r="92" spans="1:6">
      <c r="A92" s="92">
        <v>86</v>
      </c>
      <c r="B92" s="89" t="s">
        <v>229</v>
      </c>
      <c r="C92" s="165" t="s">
        <v>228</v>
      </c>
      <c r="D92" s="5" t="s">
        <v>25</v>
      </c>
      <c r="E92" s="45"/>
      <c r="F92" s="17"/>
    </row>
    <row r="93" spans="1:6">
      <c r="A93" s="142">
        <v>87</v>
      </c>
      <c r="B93" s="146" t="s">
        <v>231</v>
      </c>
      <c r="C93" s="169" t="s">
        <v>230</v>
      </c>
      <c r="D93" s="5" t="s">
        <v>416</v>
      </c>
      <c r="E93" s="173">
        <v>60498.94</v>
      </c>
      <c r="F93" s="17"/>
    </row>
    <row r="94" spans="1:6">
      <c r="A94" s="92">
        <v>88</v>
      </c>
      <c r="B94" s="90" t="s">
        <v>233</v>
      </c>
      <c r="C94" s="165" t="s">
        <v>232</v>
      </c>
      <c r="D94" s="5" t="s">
        <v>25</v>
      </c>
      <c r="E94" s="45"/>
    </row>
    <row r="95" spans="1:6">
      <c r="A95" s="92">
        <v>89</v>
      </c>
      <c r="B95" s="53" t="s">
        <v>235</v>
      </c>
      <c r="C95" s="166" t="s">
        <v>234</v>
      </c>
      <c r="D95" s="5" t="s">
        <v>25</v>
      </c>
      <c r="E95" s="45"/>
    </row>
    <row r="96" spans="1:6" ht="15.75" thickBot="1">
      <c r="A96" s="94">
        <v>90</v>
      </c>
      <c r="B96" s="90" t="s">
        <v>237</v>
      </c>
      <c r="C96" s="165" t="s">
        <v>236</v>
      </c>
      <c r="D96" s="95" t="s">
        <v>25</v>
      </c>
      <c r="E96" s="45"/>
    </row>
    <row r="97" spans="1:5" ht="15.75" thickBot="1">
      <c r="A97" s="340" t="s">
        <v>26</v>
      </c>
      <c r="B97" s="341"/>
      <c r="C97" s="341"/>
      <c r="D97" s="342"/>
      <c r="E97" s="93">
        <f>SUM(E7:E96)</f>
        <v>1428376.92</v>
      </c>
    </row>
    <row r="100" spans="1:5">
      <c r="C100" s="46" t="s">
        <v>5</v>
      </c>
    </row>
    <row r="101" spans="1:5">
      <c r="C101" s="46" t="s">
        <v>455</v>
      </c>
    </row>
    <row r="102" spans="1:5">
      <c r="C102" s="46" t="s">
        <v>73</v>
      </c>
    </row>
    <row r="103" spans="1:5">
      <c r="B103" s="141"/>
      <c r="C103" s="46" t="s">
        <v>415</v>
      </c>
      <c r="E103" s="49"/>
    </row>
    <row r="104" spans="1:5">
      <c r="C104" s="47" t="s">
        <v>6</v>
      </c>
      <c r="D104" s="48"/>
      <c r="E104" s="49"/>
    </row>
    <row r="105" spans="1:5">
      <c r="C105" s="47" t="s">
        <v>7</v>
      </c>
      <c r="D105" s="48"/>
      <c r="E105" s="49"/>
    </row>
    <row r="106" spans="1:5">
      <c r="C106" s="47" t="s">
        <v>27</v>
      </c>
    </row>
  </sheetData>
  <sheetProtection algorithmName="SHA-512" hashValue="wc8IxcQXKLhboRFiTHa9IIjqRB6Y9Jx4x0xxQp2j1d5wU2bxEw+akDYeTEViy7YUmSZhbiFZj8VUOW0K54gShA==" saltValue="KfskMPYrNV6a5+3jnS/dpQ==" spinCount="100000" sheet="1" objects="1" scenarios="1"/>
  <mergeCells count="3">
    <mergeCell ref="A4:E4"/>
    <mergeCell ref="A5:E5"/>
    <mergeCell ref="A97:D97"/>
  </mergeCells>
  <phoneticPr fontId="38" type="noConversion"/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49"/>
  <sheetViews>
    <sheetView zoomScaleNormal="100" workbookViewId="0">
      <selection activeCell="G34" sqref="G34"/>
    </sheetView>
  </sheetViews>
  <sheetFormatPr defaultColWidth="9.140625" defaultRowHeight="15"/>
  <cols>
    <col min="1" max="1" width="10.5703125" style="14" customWidth="1"/>
    <col min="2" max="2" width="12.5703125" style="14" customWidth="1"/>
    <col min="3" max="3" width="75.85546875" style="14" bestFit="1" customWidth="1"/>
    <col min="4" max="4" width="8.5703125" style="14" customWidth="1"/>
    <col min="5" max="5" width="12.5703125" style="14" customWidth="1"/>
    <col min="6" max="7" width="15.5703125" style="14" customWidth="1"/>
    <col min="8" max="16384" width="9.140625" style="14"/>
  </cols>
  <sheetData>
    <row r="1" spans="1:8" ht="15" customHeight="1">
      <c r="A1" s="1" t="s">
        <v>0</v>
      </c>
      <c r="B1" s="2" t="s">
        <v>449</v>
      </c>
      <c r="C1" s="1"/>
      <c r="D1" s="1"/>
      <c r="E1" s="1"/>
      <c r="F1" s="1"/>
      <c r="G1" s="3" t="s">
        <v>47</v>
      </c>
    </row>
    <row r="2" spans="1:8" ht="15" customHeight="1">
      <c r="A2" s="1"/>
      <c r="B2" s="4" t="s">
        <v>1</v>
      </c>
      <c r="C2" s="1"/>
      <c r="D2" s="1"/>
      <c r="E2" s="1"/>
      <c r="F2" s="1"/>
      <c r="G2" s="331" t="s">
        <v>500</v>
      </c>
    </row>
    <row r="3" spans="1:8" ht="16.5">
      <c r="A3" s="28"/>
      <c r="B3" s="28"/>
      <c r="C3" s="28"/>
      <c r="D3" s="54"/>
      <c r="E3" s="55"/>
      <c r="F3" s="56"/>
      <c r="G3" s="56"/>
      <c r="H3" s="57"/>
    </row>
    <row r="4" spans="1:8" ht="16.5">
      <c r="A4" s="16" t="s">
        <v>13</v>
      </c>
      <c r="B4" s="28"/>
      <c r="C4" s="28"/>
      <c r="D4" s="54"/>
      <c r="E4" s="55"/>
      <c r="F4" s="56"/>
      <c r="G4" s="56"/>
      <c r="H4" s="57"/>
    </row>
    <row r="5" spans="1:8" ht="17.25" thickBot="1">
      <c r="A5" s="28"/>
      <c r="B5" s="28"/>
      <c r="C5" s="28"/>
      <c r="D5" s="54"/>
      <c r="E5" s="55"/>
      <c r="F5" s="56"/>
      <c r="G5" s="56"/>
      <c r="H5" s="57"/>
    </row>
    <row r="6" spans="1:8" ht="45.75" thickBot="1">
      <c r="A6" s="19" t="s">
        <v>2</v>
      </c>
      <c r="B6" s="58" t="s">
        <v>48</v>
      </c>
      <c r="C6" s="20" t="s">
        <v>3</v>
      </c>
      <c r="D6" s="58" t="s">
        <v>49</v>
      </c>
      <c r="E6" s="59" t="s">
        <v>50</v>
      </c>
      <c r="F6" s="60" t="s">
        <v>51</v>
      </c>
      <c r="G6" s="61" t="s">
        <v>52</v>
      </c>
      <c r="H6" s="57"/>
    </row>
    <row r="7" spans="1:8" ht="15" customHeight="1">
      <c r="A7" s="150"/>
      <c r="B7" s="151" t="s">
        <v>53</v>
      </c>
      <c r="C7" s="152" t="s">
        <v>54</v>
      </c>
      <c r="D7" s="151"/>
      <c r="E7" s="153"/>
      <c r="F7" s="153"/>
      <c r="G7" s="154"/>
      <c r="H7" s="10"/>
    </row>
    <row r="8" spans="1:8" ht="15" customHeight="1">
      <c r="A8" s="62">
        <v>1</v>
      </c>
      <c r="B8" s="63"/>
      <c r="C8" s="64" t="s">
        <v>55</v>
      </c>
      <c r="D8" s="63" t="s">
        <v>25</v>
      </c>
      <c r="E8" s="65">
        <v>1</v>
      </c>
      <c r="F8" s="65">
        <f>'4.2.4 VP-Dokument. zhotoviteľa'!H129</f>
        <v>0</v>
      </c>
      <c r="G8" s="66">
        <f t="shared" ref="G8:G13" si="0">E8*F8</f>
        <v>0</v>
      </c>
      <c r="H8" s="67"/>
    </row>
    <row r="9" spans="1:8" ht="15" customHeight="1">
      <c r="A9" s="62">
        <v>2</v>
      </c>
      <c r="B9" s="63"/>
      <c r="C9" s="64" t="s">
        <v>56</v>
      </c>
      <c r="D9" s="63" t="s">
        <v>57</v>
      </c>
      <c r="E9" s="65">
        <v>1</v>
      </c>
      <c r="F9" s="68"/>
      <c r="G9" s="66">
        <f t="shared" si="0"/>
        <v>0</v>
      </c>
      <c r="H9" s="67"/>
    </row>
    <row r="10" spans="1:8" ht="15" customHeight="1">
      <c r="A10" s="62">
        <v>3</v>
      </c>
      <c r="B10" s="63"/>
      <c r="C10" s="64" t="s">
        <v>417</v>
      </c>
      <c r="D10" s="63" t="s">
        <v>25</v>
      </c>
      <c r="E10" s="65">
        <v>1</v>
      </c>
      <c r="F10" s="68"/>
      <c r="G10" s="66">
        <f t="shared" si="0"/>
        <v>0</v>
      </c>
      <c r="H10" s="67"/>
    </row>
    <row r="11" spans="1:8" ht="15" customHeight="1">
      <c r="A11" s="62">
        <v>4</v>
      </c>
      <c r="B11" s="69"/>
      <c r="C11" s="64" t="s">
        <v>58</v>
      </c>
      <c r="D11" s="69" t="s">
        <v>59</v>
      </c>
      <c r="E11" s="65">
        <v>911</v>
      </c>
      <c r="F11" s="68"/>
      <c r="G11" s="66">
        <f t="shared" si="0"/>
        <v>0</v>
      </c>
      <c r="H11" s="70"/>
    </row>
    <row r="12" spans="1:8" ht="15" customHeight="1">
      <c r="A12" s="62">
        <v>5</v>
      </c>
      <c r="B12" s="63"/>
      <c r="C12" s="64" t="s">
        <v>60</v>
      </c>
      <c r="D12" s="63" t="s">
        <v>25</v>
      </c>
      <c r="E12" s="65">
        <v>1</v>
      </c>
      <c r="F12" s="68"/>
      <c r="G12" s="66">
        <f t="shared" si="0"/>
        <v>0</v>
      </c>
      <c r="H12" s="71"/>
    </row>
    <row r="13" spans="1:8" ht="15" customHeight="1">
      <c r="A13" s="62">
        <v>6</v>
      </c>
      <c r="B13" s="63"/>
      <c r="C13" s="64" t="s">
        <v>418</v>
      </c>
      <c r="D13" s="63" t="s">
        <v>25</v>
      </c>
      <c r="E13" s="65">
        <v>1</v>
      </c>
      <c r="F13" s="68"/>
      <c r="G13" s="66">
        <f t="shared" si="0"/>
        <v>0</v>
      </c>
      <c r="H13" s="71"/>
    </row>
    <row r="14" spans="1:8">
      <c r="A14" s="62">
        <v>7</v>
      </c>
      <c r="B14" s="63"/>
      <c r="C14" s="64" t="s">
        <v>414</v>
      </c>
      <c r="D14" s="63" t="s">
        <v>25</v>
      </c>
      <c r="E14" s="65">
        <v>1</v>
      </c>
      <c r="F14" s="65">
        <f>'4.2.6 VP -Monitoring ŽP operat.'!F12</f>
        <v>0</v>
      </c>
      <c r="G14" s="66">
        <f t="shared" ref="G14:G22" si="1">E14*F14</f>
        <v>0</v>
      </c>
      <c r="H14" s="71"/>
    </row>
    <row r="15" spans="1:8">
      <c r="A15" s="62">
        <v>8</v>
      </c>
      <c r="B15" s="63"/>
      <c r="C15" s="64" t="s">
        <v>65</v>
      </c>
      <c r="D15" s="63" t="s">
        <v>25</v>
      </c>
      <c r="E15" s="72">
        <v>1</v>
      </c>
      <c r="F15" s="68"/>
      <c r="G15" s="66">
        <f t="shared" si="1"/>
        <v>0</v>
      </c>
      <c r="H15" s="71"/>
    </row>
    <row r="16" spans="1:8">
      <c r="A16" s="62">
        <v>9</v>
      </c>
      <c r="B16" s="63"/>
      <c r="C16" s="64" t="s">
        <v>446</v>
      </c>
      <c r="D16" s="63" t="s">
        <v>25</v>
      </c>
      <c r="E16" s="65">
        <v>1</v>
      </c>
      <c r="F16" s="68"/>
      <c r="G16" s="66">
        <f t="shared" si="1"/>
        <v>0</v>
      </c>
      <c r="H16" s="71"/>
    </row>
    <row r="17" spans="1:8" ht="15" customHeight="1">
      <c r="A17" s="62">
        <v>10</v>
      </c>
      <c r="B17" s="63"/>
      <c r="C17" s="64" t="s">
        <v>61</v>
      </c>
      <c r="D17" s="63" t="s">
        <v>25</v>
      </c>
      <c r="E17" s="65">
        <v>1</v>
      </c>
      <c r="F17" s="72">
        <f>'4.2.5 VP - Zach. arch. výskum'!G12</f>
        <v>0</v>
      </c>
      <c r="G17" s="66">
        <f t="shared" si="1"/>
        <v>0</v>
      </c>
      <c r="H17" s="71"/>
    </row>
    <row r="18" spans="1:8">
      <c r="A18" s="62">
        <v>11</v>
      </c>
      <c r="B18" s="63"/>
      <c r="C18" s="64" t="s">
        <v>62</v>
      </c>
      <c r="D18" s="63" t="s">
        <v>25</v>
      </c>
      <c r="E18" s="65">
        <v>1</v>
      </c>
      <c r="F18" s="68"/>
      <c r="G18" s="66">
        <f t="shared" si="1"/>
        <v>0</v>
      </c>
      <c r="H18" s="71"/>
    </row>
    <row r="19" spans="1:8">
      <c r="A19" s="62">
        <v>12</v>
      </c>
      <c r="B19" s="63"/>
      <c r="C19" s="64" t="s">
        <v>238</v>
      </c>
      <c r="D19" s="63" t="s">
        <v>25</v>
      </c>
      <c r="E19" s="65">
        <v>1</v>
      </c>
      <c r="F19" s="68"/>
      <c r="G19" s="66">
        <f t="shared" si="1"/>
        <v>0</v>
      </c>
      <c r="H19" s="71"/>
    </row>
    <row r="20" spans="1:8">
      <c r="A20" s="62">
        <v>13</v>
      </c>
      <c r="B20" s="63"/>
      <c r="C20" s="64" t="s">
        <v>239</v>
      </c>
      <c r="D20" s="63" t="s">
        <v>25</v>
      </c>
      <c r="E20" s="65">
        <v>1</v>
      </c>
      <c r="F20" s="68"/>
      <c r="G20" s="66">
        <f t="shared" si="1"/>
        <v>0</v>
      </c>
      <c r="H20" s="71"/>
    </row>
    <row r="21" spans="1:8">
      <c r="A21" s="62">
        <v>14</v>
      </c>
      <c r="B21" s="63"/>
      <c r="C21" s="64" t="s">
        <v>400</v>
      </c>
      <c r="D21" s="63" t="s">
        <v>25</v>
      </c>
      <c r="E21" s="65">
        <v>1</v>
      </c>
      <c r="F21" s="68"/>
      <c r="G21" s="66">
        <f t="shared" si="1"/>
        <v>0</v>
      </c>
      <c r="H21" s="71"/>
    </row>
    <row r="22" spans="1:8">
      <c r="A22" s="62">
        <v>15</v>
      </c>
      <c r="B22" s="63"/>
      <c r="C22" s="64" t="s">
        <v>396</v>
      </c>
      <c r="D22" s="63" t="s">
        <v>25</v>
      </c>
      <c r="E22" s="65">
        <v>1</v>
      </c>
      <c r="F22" s="68"/>
      <c r="G22" s="66">
        <f t="shared" si="1"/>
        <v>0</v>
      </c>
      <c r="H22" s="71"/>
    </row>
    <row r="23" spans="1:8" ht="17.25">
      <c r="A23" s="62">
        <v>16</v>
      </c>
      <c r="B23" s="63"/>
      <c r="C23" s="64" t="s">
        <v>450</v>
      </c>
      <c r="D23" s="63" t="s">
        <v>401</v>
      </c>
      <c r="E23" s="65">
        <v>497776</v>
      </c>
      <c r="F23" s="68"/>
      <c r="G23" s="66">
        <f>E23*F23</f>
        <v>0</v>
      </c>
      <c r="H23" s="71"/>
    </row>
    <row r="24" spans="1:8" ht="15" customHeight="1">
      <c r="A24" s="62">
        <v>17</v>
      </c>
      <c r="B24" s="63"/>
      <c r="C24" s="64" t="s">
        <v>452</v>
      </c>
      <c r="D24" s="63" t="s">
        <v>63</v>
      </c>
      <c r="E24" s="65">
        <v>50</v>
      </c>
      <c r="F24" s="68"/>
      <c r="G24" s="66">
        <f t="shared" ref="G24:G33" si="2">E24*F24</f>
        <v>0</v>
      </c>
      <c r="H24" s="67"/>
    </row>
    <row r="25" spans="1:8" ht="15" customHeight="1">
      <c r="A25" s="62">
        <v>18</v>
      </c>
      <c r="B25" s="63"/>
      <c r="C25" s="64" t="s">
        <v>453</v>
      </c>
      <c r="D25" s="63" t="s">
        <v>57</v>
      </c>
      <c r="E25" s="65">
        <v>1</v>
      </c>
      <c r="F25" s="68"/>
      <c r="G25" s="66">
        <f t="shared" si="2"/>
        <v>0</v>
      </c>
      <c r="H25" s="67"/>
    </row>
    <row r="26" spans="1:8" ht="15" customHeight="1">
      <c r="A26" s="62">
        <v>19</v>
      </c>
      <c r="B26" s="73"/>
      <c r="C26" s="64" t="s">
        <v>64</v>
      </c>
      <c r="D26" s="63" t="s">
        <v>63</v>
      </c>
      <c r="E26" s="72">
        <v>1</v>
      </c>
      <c r="F26" s="68"/>
      <c r="G26" s="74">
        <f t="shared" si="2"/>
        <v>0</v>
      </c>
      <c r="H26" s="67"/>
    </row>
    <row r="27" spans="1:8" ht="15" customHeight="1">
      <c r="A27" s="62">
        <v>20</v>
      </c>
      <c r="B27" s="73"/>
      <c r="C27" s="64" t="s">
        <v>445</v>
      </c>
      <c r="D27" s="63" t="s">
        <v>25</v>
      </c>
      <c r="E27" s="72">
        <v>1</v>
      </c>
      <c r="F27" s="68"/>
      <c r="G27" s="74">
        <f t="shared" si="2"/>
        <v>0</v>
      </c>
      <c r="H27" s="67"/>
    </row>
    <row r="28" spans="1:8">
      <c r="A28" s="62">
        <v>21</v>
      </c>
      <c r="B28" s="73"/>
      <c r="C28" s="64" t="s">
        <v>67</v>
      </c>
      <c r="D28" s="63" t="s">
        <v>68</v>
      </c>
      <c r="E28" s="72">
        <v>30</v>
      </c>
      <c r="F28" s="68"/>
      <c r="G28" s="66">
        <f t="shared" si="2"/>
        <v>0</v>
      </c>
      <c r="H28" s="67"/>
    </row>
    <row r="29" spans="1:8">
      <c r="A29" s="62">
        <v>22</v>
      </c>
      <c r="B29" s="73"/>
      <c r="C29" s="64" t="s">
        <v>69</v>
      </c>
      <c r="D29" s="63" t="s">
        <v>70</v>
      </c>
      <c r="E29" s="72">
        <v>5</v>
      </c>
      <c r="F29" s="68"/>
      <c r="G29" s="66">
        <f t="shared" si="2"/>
        <v>0</v>
      </c>
      <c r="H29" s="67"/>
    </row>
    <row r="30" spans="1:8">
      <c r="A30" s="62">
        <v>23</v>
      </c>
      <c r="B30" s="73"/>
      <c r="C30" s="64" t="s">
        <v>71</v>
      </c>
      <c r="D30" s="63" t="s">
        <v>70</v>
      </c>
      <c r="E30" s="72">
        <v>5</v>
      </c>
      <c r="F30" s="68"/>
      <c r="G30" s="66">
        <f t="shared" si="2"/>
        <v>0</v>
      </c>
      <c r="H30" s="67"/>
    </row>
    <row r="31" spans="1:8">
      <c r="A31" s="62">
        <v>24</v>
      </c>
      <c r="B31" s="73"/>
      <c r="C31" s="64" t="s">
        <v>66</v>
      </c>
      <c r="D31" s="63" t="s">
        <v>25</v>
      </c>
      <c r="E31" s="72">
        <v>1</v>
      </c>
      <c r="F31" s="68"/>
      <c r="G31" s="66">
        <f t="shared" si="2"/>
        <v>0</v>
      </c>
      <c r="H31" s="67"/>
    </row>
    <row r="32" spans="1:8">
      <c r="A32" s="62">
        <v>25</v>
      </c>
      <c r="B32" s="63"/>
      <c r="C32" s="64" t="s">
        <v>447</v>
      </c>
      <c r="D32" s="63" t="s">
        <v>25</v>
      </c>
      <c r="E32" s="72">
        <v>1</v>
      </c>
      <c r="F32" s="68"/>
      <c r="G32" s="66">
        <f t="shared" si="2"/>
        <v>0</v>
      </c>
      <c r="H32" s="67"/>
    </row>
    <row r="33" spans="1:9" ht="15.75" thickBot="1">
      <c r="A33" s="155">
        <v>26</v>
      </c>
      <c r="B33" s="156"/>
      <c r="C33" s="281" t="s">
        <v>448</v>
      </c>
      <c r="D33" s="156" t="s">
        <v>57</v>
      </c>
      <c r="E33" s="157">
        <v>1</v>
      </c>
      <c r="F33" s="174">
        <f>'4.2.7 Kybernetická bezpečnosť'!F34</f>
        <v>0</v>
      </c>
      <c r="G33" s="282">
        <f t="shared" si="2"/>
        <v>0</v>
      </c>
      <c r="H33" s="67"/>
    </row>
    <row r="34" spans="1:9" ht="15.75" thickBot="1">
      <c r="A34" s="343" t="s">
        <v>72</v>
      </c>
      <c r="B34" s="344"/>
      <c r="C34" s="344"/>
      <c r="D34" s="97"/>
      <c r="E34" s="147"/>
      <c r="F34" s="148"/>
      <c r="G34" s="149">
        <f>SUM(G8:G33)</f>
        <v>0</v>
      </c>
      <c r="H34" s="10"/>
    </row>
    <row r="35" spans="1:9" ht="15" customHeight="1">
      <c r="A35" s="15"/>
      <c r="B35" s="15"/>
      <c r="C35" s="15"/>
      <c r="D35" s="75"/>
      <c r="E35" s="76"/>
      <c r="F35" s="77"/>
      <c r="G35" s="77"/>
      <c r="H35" s="10"/>
    </row>
    <row r="36" spans="1:9" ht="15" customHeight="1">
      <c r="A36" s="15" t="s">
        <v>5</v>
      </c>
      <c r="B36" s="15"/>
      <c r="C36" s="15"/>
      <c r="D36" s="75"/>
      <c r="E36" s="76"/>
      <c r="F36" s="77"/>
      <c r="G36" s="77"/>
      <c r="H36" s="10"/>
    </row>
    <row r="37" spans="1:9" ht="15" customHeight="1">
      <c r="A37" s="15" t="s">
        <v>73</v>
      </c>
      <c r="B37" s="15"/>
      <c r="C37" s="15"/>
      <c r="D37" s="75"/>
      <c r="E37" s="76"/>
      <c r="F37" s="77"/>
      <c r="G37" s="77"/>
      <c r="H37" s="10"/>
    </row>
    <row r="38" spans="1:9" ht="15" customHeight="1">
      <c r="A38" s="15" t="s">
        <v>454</v>
      </c>
      <c r="B38" s="28"/>
      <c r="C38" s="28"/>
      <c r="D38" s="54"/>
      <c r="E38" s="55"/>
      <c r="F38" s="56"/>
      <c r="G38" s="56"/>
      <c r="H38" s="10"/>
    </row>
    <row r="39" spans="1:9" ht="15" customHeight="1">
      <c r="A39" s="15" t="s">
        <v>455</v>
      </c>
      <c r="B39" s="28"/>
      <c r="C39" s="28"/>
      <c r="D39" s="54"/>
      <c r="E39" s="55"/>
      <c r="F39" s="56"/>
      <c r="G39" s="56"/>
      <c r="H39" s="10"/>
    </row>
    <row r="40" spans="1:9" ht="16.5">
      <c r="A40" s="15" t="s">
        <v>74</v>
      </c>
      <c r="B40" s="57"/>
      <c r="C40" s="57"/>
      <c r="D40" s="78"/>
      <c r="E40" s="79"/>
      <c r="F40" s="80"/>
      <c r="G40" s="80"/>
      <c r="H40" s="10"/>
    </row>
    <row r="41" spans="1:9" ht="16.5">
      <c r="A41" s="15" t="s">
        <v>75</v>
      </c>
      <c r="B41" s="57"/>
      <c r="C41" s="57"/>
      <c r="D41" s="78"/>
      <c r="E41" s="79"/>
      <c r="F41" s="80"/>
      <c r="G41" s="80"/>
      <c r="H41" s="10"/>
    </row>
    <row r="42" spans="1:9" ht="17.25">
      <c r="A42" s="184" t="s">
        <v>402</v>
      </c>
      <c r="B42" s="57"/>
      <c r="C42" s="57"/>
      <c r="D42" s="78"/>
      <c r="E42" s="79"/>
      <c r="F42" s="80"/>
      <c r="G42" s="80"/>
      <c r="H42" s="10"/>
    </row>
    <row r="43" spans="1:9" ht="16.5">
      <c r="A43" s="15" t="s">
        <v>76</v>
      </c>
      <c r="B43" s="57"/>
      <c r="C43" s="57"/>
      <c r="D43" s="78"/>
      <c r="E43" s="79"/>
      <c r="F43" s="80"/>
      <c r="G43" s="80"/>
      <c r="H43" s="10"/>
    </row>
    <row r="44" spans="1:9" s="86" customFormat="1" ht="14.25">
      <c r="A44" s="81"/>
      <c r="B44" s="82"/>
      <c r="C44" s="82"/>
      <c r="D44" s="83"/>
      <c r="E44" s="84"/>
      <c r="F44" s="84"/>
      <c r="G44" s="84"/>
      <c r="H44" s="85"/>
    </row>
    <row r="45" spans="1:9" s="1" customFormat="1" ht="14.25">
      <c r="A45" s="12" t="s">
        <v>6</v>
      </c>
    </row>
    <row r="46" spans="1:9" s="1" customFormat="1" ht="14.25">
      <c r="A46" s="12" t="s">
        <v>7</v>
      </c>
      <c r="B46" s="87"/>
      <c r="C46" s="13"/>
      <c r="I46" s="88"/>
    </row>
    <row r="47" spans="1:9" s="1" customFormat="1" ht="14.25">
      <c r="A47" s="12" t="s">
        <v>8</v>
      </c>
      <c r="B47" s="87"/>
      <c r="C47" s="13"/>
      <c r="I47" s="88"/>
    </row>
    <row r="48" spans="1:9" s="1" customFormat="1" ht="14.25">
      <c r="A48" s="13"/>
    </row>
    <row r="49" spans="1:1" s="1" customFormat="1" ht="14.25">
      <c r="A49" s="13"/>
    </row>
  </sheetData>
  <sheetProtection algorithmName="SHA-512" hashValue="HbtD8cwu4D2ynd/y6E5ybArsMxgcnsyLFDG3bqB75FcmMkTVkpramWxxcDF2NX6JyLGMxt+DvjbmAEik+N5zjQ==" saltValue="+emKQUcsJ6Zfk9EHduBayw==" spinCount="100000" sheet="1" objects="1" scenarios="1"/>
  <mergeCells count="1">
    <mergeCell ref="A34:C34"/>
  </mergeCells>
  <pageMargins left="0.7" right="0.7" top="0.75" bottom="0.75" header="0.3" footer="0.3"/>
  <pageSetup paperSize="9" scale="5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00113-1702-43E9-B79B-F60C47EDCC0A}">
  <sheetPr>
    <pageSetUpPr fitToPage="1"/>
  </sheetPr>
  <dimension ref="A1:H141"/>
  <sheetViews>
    <sheetView zoomScaleNormal="100" workbookViewId="0">
      <selection activeCell="G16" sqref="G16"/>
    </sheetView>
  </sheetViews>
  <sheetFormatPr defaultColWidth="8.85546875" defaultRowHeight="15"/>
  <cols>
    <col min="1" max="1" width="14" style="188" customWidth="1"/>
    <col min="2" max="2" width="11.28515625" style="188" customWidth="1"/>
    <col min="3" max="3" width="66.28515625" style="188" bestFit="1" customWidth="1"/>
    <col min="4" max="4" width="11.5703125" style="188" customWidth="1"/>
    <col min="5" max="8" width="17.7109375" style="188" customWidth="1"/>
    <col min="9" max="16384" width="8.85546875" style="188"/>
  </cols>
  <sheetData>
    <row r="1" spans="1:8">
      <c r="A1" s="185" t="s">
        <v>0</v>
      </c>
      <c r="B1" s="2" t="s">
        <v>449</v>
      </c>
      <c r="C1" s="185"/>
      <c r="D1" s="185"/>
      <c r="E1" s="186"/>
      <c r="F1" s="186"/>
      <c r="G1" s="186"/>
      <c r="H1" s="187" t="s">
        <v>240</v>
      </c>
    </row>
    <row r="2" spans="1:8">
      <c r="A2" s="189"/>
      <c r="B2" s="189" t="s">
        <v>1</v>
      </c>
      <c r="C2" s="185"/>
      <c r="D2" s="185"/>
      <c r="E2" s="186"/>
      <c r="F2" s="186"/>
      <c r="G2" s="186"/>
      <c r="H2" s="331" t="s">
        <v>500</v>
      </c>
    </row>
    <row r="3" spans="1:8">
      <c r="A3" s="185"/>
      <c r="B3" s="185"/>
      <c r="C3" s="185"/>
      <c r="D3" s="185"/>
      <c r="E3" s="186"/>
      <c r="F3" s="186"/>
      <c r="G3" s="186"/>
      <c r="H3" s="186"/>
    </row>
    <row r="4" spans="1:8" ht="15.75">
      <c r="A4" s="190" t="s">
        <v>241</v>
      </c>
      <c r="B4" s="191"/>
      <c r="C4" s="192"/>
      <c r="D4" s="191"/>
      <c r="E4" s="193"/>
      <c r="F4" s="193"/>
      <c r="G4" s="193"/>
      <c r="H4" s="193"/>
    </row>
    <row r="5" spans="1:8" ht="15.75" thickBot="1">
      <c r="A5" s="192"/>
      <c r="B5" s="191"/>
      <c r="C5" s="192"/>
      <c r="D5" s="191"/>
      <c r="E5" s="193"/>
      <c r="F5" s="193"/>
      <c r="G5" s="193"/>
      <c r="H5" s="193"/>
    </row>
    <row r="6" spans="1:8">
      <c r="A6" s="345" t="s">
        <v>2</v>
      </c>
      <c r="B6" s="347" t="s">
        <v>242</v>
      </c>
      <c r="C6" s="349" t="s">
        <v>23</v>
      </c>
      <c r="D6" s="351" t="s">
        <v>24</v>
      </c>
      <c r="E6" s="194" t="s">
        <v>275</v>
      </c>
      <c r="F6" s="195" t="s">
        <v>243</v>
      </c>
      <c r="G6" s="195" t="s">
        <v>244</v>
      </c>
      <c r="H6" s="196" t="s">
        <v>245</v>
      </c>
    </row>
    <row r="7" spans="1:8" ht="29.25" thickBot="1">
      <c r="A7" s="346"/>
      <c r="B7" s="348"/>
      <c r="C7" s="350"/>
      <c r="D7" s="352"/>
      <c r="E7" s="197" t="s">
        <v>246</v>
      </c>
      <c r="F7" s="197" t="s">
        <v>247</v>
      </c>
      <c r="G7" s="197" t="s">
        <v>248</v>
      </c>
      <c r="H7" s="198" t="s">
        <v>249</v>
      </c>
    </row>
    <row r="8" spans="1:8">
      <c r="A8" s="199">
        <v>1</v>
      </c>
      <c r="B8" s="200" t="s">
        <v>250</v>
      </c>
      <c r="C8" s="201" t="s">
        <v>251</v>
      </c>
      <c r="D8" s="202" t="s">
        <v>25</v>
      </c>
      <c r="E8" s="203"/>
      <c r="F8" s="204"/>
      <c r="G8" s="205"/>
      <c r="H8" s="206"/>
    </row>
    <row r="9" spans="1:8">
      <c r="A9" s="207">
        <v>2</v>
      </c>
      <c r="B9" s="208" t="s">
        <v>252</v>
      </c>
      <c r="C9" s="209" t="s">
        <v>253</v>
      </c>
      <c r="D9" s="210" t="s">
        <v>25</v>
      </c>
      <c r="E9" s="211"/>
      <c r="F9" s="212"/>
      <c r="G9" s="213"/>
      <c r="H9" s="214"/>
    </row>
    <row r="10" spans="1:8">
      <c r="A10" s="207">
        <v>3</v>
      </c>
      <c r="B10" s="208" t="s">
        <v>254</v>
      </c>
      <c r="C10" s="215" t="s">
        <v>255</v>
      </c>
      <c r="D10" s="216"/>
      <c r="E10" s="217"/>
      <c r="F10" s="218"/>
      <c r="G10" s="217"/>
      <c r="H10" s="219"/>
    </row>
    <row r="11" spans="1:8">
      <c r="A11" s="207">
        <v>4</v>
      </c>
      <c r="B11" s="208"/>
      <c r="C11" s="215" t="s">
        <v>256</v>
      </c>
      <c r="D11" s="216"/>
      <c r="E11" s="217"/>
      <c r="F11" s="218"/>
      <c r="G11" s="217"/>
      <c r="H11" s="219"/>
    </row>
    <row r="12" spans="1:8">
      <c r="A12" s="207">
        <v>5</v>
      </c>
      <c r="B12" s="208"/>
      <c r="C12" s="220" t="s">
        <v>276</v>
      </c>
      <c r="D12" s="210" t="s">
        <v>25</v>
      </c>
      <c r="E12" s="211"/>
      <c r="F12" s="212"/>
      <c r="G12" s="213"/>
      <c r="H12" s="214"/>
    </row>
    <row r="13" spans="1:8">
      <c r="A13" s="207">
        <v>6</v>
      </c>
      <c r="B13" s="208"/>
      <c r="C13" s="220" t="s">
        <v>277</v>
      </c>
      <c r="D13" s="210" t="s">
        <v>25</v>
      </c>
      <c r="E13" s="211"/>
      <c r="F13" s="212"/>
      <c r="G13" s="213"/>
      <c r="H13" s="214"/>
    </row>
    <row r="14" spans="1:8">
      <c r="A14" s="207">
        <v>7</v>
      </c>
      <c r="B14" s="208"/>
      <c r="C14" s="220" t="s">
        <v>257</v>
      </c>
      <c r="D14" s="210" t="s">
        <v>25</v>
      </c>
      <c r="E14" s="211"/>
      <c r="F14" s="212"/>
      <c r="G14" s="213"/>
      <c r="H14" s="214"/>
    </row>
    <row r="15" spans="1:8">
      <c r="A15" s="207">
        <v>8</v>
      </c>
      <c r="B15" s="208"/>
      <c r="C15" s="220" t="s">
        <v>278</v>
      </c>
      <c r="D15" s="210" t="s">
        <v>25</v>
      </c>
      <c r="E15" s="211"/>
      <c r="F15" s="212"/>
      <c r="G15" s="213"/>
      <c r="H15" s="214"/>
    </row>
    <row r="16" spans="1:8">
      <c r="A16" s="207">
        <v>9</v>
      </c>
      <c r="B16" s="208"/>
      <c r="C16" s="220" t="s">
        <v>258</v>
      </c>
      <c r="D16" s="210" t="s">
        <v>25</v>
      </c>
      <c r="E16" s="211"/>
      <c r="F16" s="212"/>
      <c r="G16" s="213"/>
      <c r="H16" s="214"/>
    </row>
    <row r="17" spans="1:8">
      <c r="A17" s="207">
        <v>10</v>
      </c>
      <c r="B17" s="208"/>
      <c r="C17" s="220" t="s">
        <v>259</v>
      </c>
      <c r="D17" s="210" t="s">
        <v>25</v>
      </c>
      <c r="E17" s="211"/>
      <c r="F17" s="212"/>
      <c r="G17" s="213"/>
      <c r="H17" s="214"/>
    </row>
    <row r="18" spans="1:8">
      <c r="A18" s="207">
        <v>11</v>
      </c>
      <c r="B18" s="208"/>
      <c r="C18" s="220" t="s">
        <v>260</v>
      </c>
      <c r="D18" s="210" t="s">
        <v>25</v>
      </c>
      <c r="E18" s="211"/>
      <c r="F18" s="212"/>
      <c r="G18" s="213"/>
      <c r="H18" s="214"/>
    </row>
    <row r="19" spans="1:8">
      <c r="A19" s="207">
        <v>12</v>
      </c>
      <c r="B19" s="208"/>
      <c r="C19" s="215" t="s">
        <v>261</v>
      </c>
      <c r="D19" s="221"/>
      <c r="E19" s="217"/>
      <c r="F19" s="218"/>
      <c r="G19" s="217"/>
      <c r="H19" s="219"/>
    </row>
    <row r="20" spans="1:8">
      <c r="A20" s="207">
        <v>13</v>
      </c>
      <c r="B20" s="222"/>
      <c r="C20" s="223" t="s">
        <v>279</v>
      </c>
      <c r="D20" s="210" t="s">
        <v>25</v>
      </c>
      <c r="E20" s="211"/>
      <c r="F20" s="211"/>
      <c r="G20" s="387"/>
      <c r="H20" s="388"/>
    </row>
    <row r="21" spans="1:8">
      <c r="A21" s="207">
        <v>14</v>
      </c>
      <c r="B21" s="222"/>
      <c r="C21" s="223" t="s">
        <v>280</v>
      </c>
      <c r="D21" s="210" t="s">
        <v>25</v>
      </c>
      <c r="E21" s="211"/>
      <c r="F21" s="211"/>
      <c r="G21" s="211"/>
      <c r="H21" s="224"/>
    </row>
    <row r="22" spans="1:8">
      <c r="A22" s="207">
        <v>15</v>
      </c>
      <c r="B22" s="222"/>
      <c r="C22" s="225" t="s">
        <v>281</v>
      </c>
      <c r="D22" s="210" t="s">
        <v>25</v>
      </c>
      <c r="E22" s="211"/>
      <c r="F22" s="211"/>
      <c r="G22" s="211"/>
      <c r="H22" s="224"/>
    </row>
    <row r="23" spans="1:8">
      <c r="A23" s="207">
        <v>16</v>
      </c>
      <c r="B23" s="222"/>
      <c r="C23" s="222" t="s">
        <v>282</v>
      </c>
      <c r="D23" s="210" t="s">
        <v>25</v>
      </c>
      <c r="E23" s="211"/>
      <c r="F23" s="211"/>
      <c r="G23" s="211"/>
      <c r="H23" s="224"/>
    </row>
    <row r="24" spans="1:8">
      <c r="A24" s="207">
        <v>17</v>
      </c>
      <c r="B24" s="222"/>
      <c r="C24" s="222" t="s">
        <v>283</v>
      </c>
      <c r="D24" s="210" t="s">
        <v>25</v>
      </c>
      <c r="E24" s="211"/>
      <c r="F24" s="211"/>
      <c r="G24" s="211"/>
      <c r="H24" s="224"/>
    </row>
    <row r="25" spans="1:8">
      <c r="A25" s="207">
        <v>18</v>
      </c>
      <c r="B25" s="222"/>
      <c r="C25" s="222" t="s">
        <v>284</v>
      </c>
      <c r="D25" s="210" t="s">
        <v>25</v>
      </c>
      <c r="E25" s="211"/>
      <c r="F25" s="211"/>
      <c r="G25" s="211"/>
      <c r="H25" s="224"/>
    </row>
    <row r="26" spans="1:8">
      <c r="A26" s="207">
        <v>19</v>
      </c>
      <c r="B26" s="222"/>
      <c r="C26" s="222" t="s">
        <v>285</v>
      </c>
      <c r="D26" s="210" t="s">
        <v>25</v>
      </c>
      <c r="E26" s="211"/>
      <c r="F26" s="211"/>
      <c r="G26" s="211"/>
      <c r="H26" s="224"/>
    </row>
    <row r="27" spans="1:8">
      <c r="A27" s="207">
        <v>20</v>
      </c>
      <c r="B27" s="222"/>
      <c r="C27" s="222" t="s">
        <v>286</v>
      </c>
      <c r="D27" s="210" t="s">
        <v>25</v>
      </c>
      <c r="E27" s="211"/>
      <c r="F27" s="211"/>
      <c r="G27" s="211"/>
      <c r="H27" s="224"/>
    </row>
    <row r="28" spans="1:8">
      <c r="A28" s="207">
        <v>21</v>
      </c>
      <c r="B28" s="222"/>
      <c r="C28" s="222" t="s">
        <v>287</v>
      </c>
      <c r="D28" s="210" t="s">
        <v>25</v>
      </c>
      <c r="E28" s="211"/>
      <c r="F28" s="211"/>
      <c r="G28" s="211"/>
      <c r="H28" s="224"/>
    </row>
    <row r="29" spans="1:8">
      <c r="A29" s="207">
        <v>22</v>
      </c>
      <c r="B29" s="222"/>
      <c r="C29" s="222" t="s">
        <v>288</v>
      </c>
      <c r="D29" s="210" t="s">
        <v>25</v>
      </c>
      <c r="E29" s="211"/>
      <c r="F29" s="211"/>
      <c r="G29" s="211"/>
      <c r="H29" s="224"/>
    </row>
    <row r="30" spans="1:8">
      <c r="A30" s="207">
        <v>23</v>
      </c>
      <c r="B30" s="226"/>
      <c r="C30" s="222" t="s">
        <v>289</v>
      </c>
      <c r="D30" s="210" t="s">
        <v>25</v>
      </c>
      <c r="E30" s="211"/>
      <c r="F30" s="211"/>
      <c r="G30" s="211"/>
      <c r="H30" s="224"/>
    </row>
    <row r="31" spans="1:8">
      <c r="A31" s="207">
        <v>24</v>
      </c>
      <c r="B31" s="226"/>
      <c r="C31" s="222" t="s">
        <v>290</v>
      </c>
      <c r="D31" s="210" t="s">
        <v>25</v>
      </c>
      <c r="E31" s="211"/>
      <c r="F31" s="211"/>
      <c r="G31" s="211"/>
      <c r="H31" s="224"/>
    </row>
    <row r="32" spans="1:8">
      <c r="A32" s="207">
        <v>25</v>
      </c>
      <c r="B32" s="226"/>
      <c r="C32" s="222" t="s">
        <v>291</v>
      </c>
      <c r="D32" s="210" t="s">
        <v>25</v>
      </c>
      <c r="E32" s="211"/>
      <c r="F32" s="211"/>
      <c r="G32" s="211"/>
      <c r="H32" s="224"/>
    </row>
    <row r="33" spans="1:8">
      <c r="A33" s="207">
        <v>26</v>
      </c>
      <c r="B33" s="226"/>
      <c r="C33" s="222" t="s">
        <v>292</v>
      </c>
      <c r="D33" s="210" t="s">
        <v>25</v>
      </c>
      <c r="E33" s="211"/>
      <c r="F33" s="211"/>
      <c r="G33" s="211"/>
      <c r="H33" s="224"/>
    </row>
    <row r="34" spans="1:8">
      <c r="A34" s="207">
        <v>27</v>
      </c>
      <c r="B34" s="226"/>
      <c r="C34" s="222" t="s">
        <v>293</v>
      </c>
      <c r="D34" s="210" t="s">
        <v>25</v>
      </c>
      <c r="E34" s="211"/>
      <c r="F34" s="211"/>
      <c r="G34" s="211"/>
      <c r="H34" s="224"/>
    </row>
    <row r="35" spans="1:8">
      <c r="A35" s="207">
        <v>28</v>
      </c>
      <c r="B35" s="226"/>
      <c r="C35" s="222" t="s">
        <v>294</v>
      </c>
      <c r="D35" s="210" t="s">
        <v>25</v>
      </c>
      <c r="E35" s="211"/>
      <c r="F35" s="211"/>
      <c r="G35" s="211"/>
      <c r="H35" s="224"/>
    </row>
    <row r="36" spans="1:8">
      <c r="A36" s="207">
        <v>29</v>
      </c>
      <c r="B36" s="226"/>
      <c r="C36" s="222" t="s">
        <v>295</v>
      </c>
      <c r="D36" s="210" t="s">
        <v>25</v>
      </c>
      <c r="E36" s="211"/>
      <c r="F36" s="211"/>
      <c r="G36" s="211"/>
      <c r="H36" s="224"/>
    </row>
    <row r="37" spans="1:8">
      <c r="A37" s="207">
        <v>30</v>
      </c>
      <c r="B37" s="226"/>
      <c r="C37" s="222" t="s">
        <v>296</v>
      </c>
      <c r="D37" s="210" t="s">
        <v>25</v>
      </c>
      <c r="E37" s="211"/>
      <c r="F37" s="211"/>
      <c r="G37" s="211"/>
      <c r="H37" s="224"/>
    </row>
    <row r="38" spans="1:8">
      <c r="A38" s="207">
        <v>31</v>
      </c>
      <c r="B38" s="226"/>
      <c r="C38" s="222" t="s">
        <v>297</v>
      </c>
      <c r="D38" s="210" t="s">
        <v>25</v>
      </c>
      <c r="E38" s="211"/>
      <c r="F38" s="211"/>
      <c r="G38" s="211"/>
      <c r="H38" s="224"/>
    </row>
    <row r="39" spans="1:8">
      <c r="A39" s="207">
        <v>32</v>
      </c>
      <c r="B39" s="226"/>
      <c r="C39" s="222" t="s">
        <v>298</v>
      </c>
      <c r="D39" s="210" t="s">
        <v>25</v>
      </c>
      <c r="E39" s="211"/>
      <c r="F39" s="211"/>
      <c r="G39" s="211"/>
      <c r="H39" s="224"/>
    </row>
    <row r="40" spans="1:8">
      <c r="A40" s="207">
        <v>33</v>
      </c>
      <c r="B40" s="226"/>
      <c r="C40" s="222" t="s">
        <v>299</v>
      </c>
      <c r="D40" s="210" t="s">
        <v>25</v>
      </c>
      <c r="E40" s="211"/>
      <c r="F40" s="211"/>
      <c r="G40" s="211"/>
      <c r="H40" s="224"/>
    </row>
    <row r="41" spans="1:8">
      <c r="A41" s="207">
        <v>34</v>
      </c>
      <c r="B41" s="226"/>
      <c r="C41" s="222" t="s">
        <v>300</v>
      </c>
      <c r="D41" s="210" t="s">
        <v>25</v>
      </c>
      <c r="E41" s="211"/>
      <c r="F41" s="211"/>
      <c r="G41" s="211"/>
      <c r="H41" s="224"/>
    </row>
    <row r="42" spans="1:8">
      <c r="A42" s="207">
        <v>35</v>
      </c>
      <c r="B42" s="226"/>
      <c r="C42" s="222" t="s">
        <v>301</v>
      </c>
      <c r="D42" s="210" t="s">
        <v>25</v>
      </c>
      <c r="E42" s="211"/>
      <c r="F42" s="211"/>
      <c r="G42" s="211"/>
      <c r="H42" s="224"/>
    </row>
    <row r="43" spans="1:8">
      <c r="A43" s="207">
        <v>36</v>
      </c>
      <c r="B43" s="226"/>
      <c r="C43" s="222" t="s">
        <v>302</v>
      </c>
      <c r="D43" s="210" t="s">
        <v>25</v>
      </c>
      <c r="E43" s="211"/>
      <c r="F43" s="211"/>
      <c r="G43" s="211"/>
      <c r="H43" s="224"/>
    </row>
    <row r="44" spans="1:8">
      <c r="A44" s="207">
        <v>37</v>
      </c>
      <c r="B44" s="226"/>
      <c r="C44" s="222" t="s">
        <v>303</v>
      </c>
      <c r="D44" s="210" t="s">
        <v>25</v>
      </c>
      <c r="E44" s="211"/>
      <c r="F44" s="211"/>
      <c r="G44" s="211"/>
      <c r="H44" s="224"/>
    </row>
    <row r="45" spans="1:8">
      <c r="A45" s="207">
        <v>38</v>
      </c>
      <c r="B45" s="226"/>
      <c r="C45" s="222" t="s">
        <v>304</v>
      </c>
      <c r="D45" s="210" t="s">
        <v>25</v>
      </c>
      <c r="E45" s="211"/>
      <c r="F45" s="211"/>
      <c r="G45" s="211"/>
      <c r="H45" s="224"/>
    </row>
    <row r="46" spans="1:8">
      <c r="A46" s="207">
        <v>39</v>
      </c>
      <c r="B46" s="226"/>
      <c r="C46" s="222" t="s">
        <v>305</v>
      </c>
      <c r="D46" s="210" t="s">
        <v>25</v>
      </c>
      <c r="E46" s="211"/>
      <c r="F46" s="211"/>
      <c r="G46" s="211"/>
      <c r="H46" s="224"/>
    </row>
    <row r="47" spans="1:8">
      <c r="A47" s="207">
        <v>40</v>
      </c>
      <c r="B47" s="226"/>
      <c r="C47" s="222" t="s">
        <v>306</v>
      </c>
      <c r="D47" s="210" t="s">
        <v>25</v>
      </c>
      <c r="E47" s="211"/>
      <c r="F47" s="211"/>
      <c r="G47" s="211"/>
      <c r="H47" s="224"/>
    </row>
    <row r="48" spans="1:8">
      <c r="A48" s="207">
        <v>41</v>
      </c>
      <c r="B48" s="226"/>
      <c r="C48" s="222" t="s">
        <v>307</v>
      </c>
      <c r="D48" s="210" t="s">
        <v>25</v>
      </c>
      <c r="E48" s="211"/>
      <c r="F48" s="211"/>
      <c r="G48" s="211"/>
      <c r="H48" s="224"/>
    </row>
    <row r="49" spans="1:8">
      <c r="A49" s="207">
        <v>42</v>
      </c>
      <c r="B49" s="226"/>
      <c r="C49" s="222" t="s">
        <v>308</v>
      </c>
      <c r="D49" s="210" t="s">
        <v>25</v>
      </c>
      <c r="E49" s="211"/>
      <c r="F49" s="211"/>
      <c r="G49" s="211"/>
      <c r="H49" s="224"/>
    </row>
    <row r="50" spans="1:8">
      <c r="A50" s="207">
        <v>43</v>
      </c>
      <c r="B50" s="226"/>
      <c r="C50" s="222" t="s">
        <v>309</v>
      </c>
      <c r="D50" s="210" t="s">
        <v>25</v>
      </c>
      <c r="E50" s="211"/>
      <c r="F50" s="211"/>
      <c r="G50" s="211"/>
      <c r="H50" s="224"/>
    </row>
    <row r="51" spans="1:8">
      <c r="A51" s="207">
        <v>44</v>
      </c>
      <c r="B51" s="226"/>
      <c r="C51" s="222" t="s">
        <v>310</v>
      </c>
      <c r="D51" s="210" t="s">
        <v>25</v>
      </c>
      <c r="E51" s="211"/>
      <c r="F51" s="211"/>
      <c r="G51" s="211"/>
      <c r="H51" s="224"/>
    </row>
    <row r="52" spans="1:8">
      <c r="A52" s="207">
        <v>45</v>
      </c>
      <c r="B52" s="226"/>
      <c r="C52" s="222" t="s">
        <v>311</v>
      </c>
      <c r="D52" s="210" t="s">
        <v>25</v>
      </c>
      <c r="E52" s="211"/>
      <c r="F52" s="211"/>
      <c r="G52" s="211"/>
      <c r="H52" s="224"/>
    </row>
    <row r="53" spans="1:8">
      <c r="A53" s="207">
        <v>46</v>
      </c>
      <c r="B53" s="226"/>
      <c r="C53" s="222" t="s">
        <v>312</v>
      </c>
      <c r="D53" s="210" t="s">
        <v>25</v>
      </c>
      <c r="E53" s="211"/>
      <c r="F53" s="211"/>
      <c r="G53" s="211"/>
      <c r="H53" s="224"/>
    </row>
    <row r="54" spans="1:8">
      <c r="A54" s="207">
        <v>47</v>
      </c>
      <c r="B54" s="226"/>
      <c r="C54" s="222" t="s">
        <v>313</v>
      </c>
      <c r="D54" s="210" t="s">
        <v>25</v>
      </c>
      <c r="E54" s="211"/>
      <c r="F54" s="211"/>
      <c r="G54" s="211"/>
      <c r="H54" s="224"/>
    </row>
    <row r="55" spans="1:8">
      <c r="A55" s="207">
        <v>48</v>
      </c>
      <c r="B55" s="226"/>
      <c r="C55" s="222" t="s">
        <v>314</v>
      </c>
      <c r="D55" s="210" t="s">
        <v>25</v>
      </c>
      <c r="E55" s="211"/>
      <c r="F55" s="211"/>
      <c r="G55" s="211"/>
      <c r="H55" s="224"/>
    </row>
    <row r="56" spans="1:8">
      <c r="A56" s="207">
        <v>49</v>
      </c>
      <c r="B56" s="226"/>
      <c r="C56" s="222" t="s">
        <v>315</v>
      </c>
      <c r="D56" s="210" t="s">
        <v>25</v>
      </c>
      <c r="E56" s="211"/>
      <c r="F56" s="211"/>
      <c r="G56" s="211"/>
      <c r="H56" s="224"/>
    </row>
    <row r="57" spans="1:8">
      <c r="A57" s="207">
        <v>50</v>
      </c>
      <c r="B57" s="226"/>
      <c r="C57" s="222" t="s">
        <v>316</v>
      </c>
      <c r="D57" s="210" t="s">
        <v>25</v>
      </c>
      <c r="E57" s="211"/>
      <c r="F57" s="211"/>
      <c r="G57" s="211"/>
      <c r="H57" s="224"/>
    </row>
    <row r="58" spans="1:8">
      <c r="A58" s="207">
        <v>51</v>
      </c>
      <c r="B58" s="226"/>
      <c r="C58" s="222" t="s">
        <v>317</v>
      </c>
      <c r="D58" s="210" t="s">
        <v>25</v>
      </c>
      <c r="E58" s="211"/>
      <c r="F58" s="211"/>
      <c r="G58" s="211"/>
      <c r="H58" s="224"/>
    </row>
    <row r="59" spans="1:8">
      <c r="A59" s="207">
        <v>52</v>
      </c>
      <c r="B59" s="226"/>
      <c r="C59" s="222" t="s">
        <v>318</v>
      </c>
      <c r="D59" s="210" t="s">
        <v>25</v>
      </c>
      <c r="E59" s="211"/>
      <c r="F59" s="211"/>
      <c r="G59" s="211"/>
      <c r="H59" s="224"/>
    </row>
    <row r="60" spans="1:8">
      <c r="A60" s="207">
        <v>53</v>
      </c>
      <c r="B60" s="226"/>
      <c r="C60" s="222" t="s">
        <v>319</v>
      </c>
      <c r="D60" s="210" t="s">
        <v>25</v>
      </c>
      <c r="E60" s="211"/>
      <c r="F60" s="211"/>
      <c r="G60" s="211"/>
      <c r="H60" s="224"/>
    </row>
    <row r="61" spans="1:8">
      <c r="A61" s="207">
        <v>54</v>
      </c>
      <c r="B61" s="226"/>
      <c r="C61" s="222" t="s">
        <v>320</v>
      </c>
      <c r="D61" s="210" t="s">
        <v>25</v>
      </c>
      <c r="E61" s="211"/>
      <c r="F61" s="211"/>
      <c r="G61" s="211"/>
      <c r="H61" s="224"/>
    </row>
    <row r="62" spans="1:8">
      <c r="A62" s="207">
        <v>55</v>
      </c>
      <c r="B62" s="226"/>
      <c r="C62" s="222" t="s">
        <v>321</v>
      </c>
      <c r="D62" s="210" t="s">
        <v>25</v>
      </c>
      <c r="E62" s="211"/>
      <c r="F62" s="211"/>
      <c r="G62" s="211"/>
      <c r="H62" s="224"/>
    </row>
    <row r="63" spans="1:8">
      <c r="A63" s="207">
        <v>56</v>
      </c>
      <c r="B63" s="226"/>
      <c r="C63" s="222" t="s">
        <v>322</v>
      </c>
      <c r="D63" s="210" t="s">
        <v>25</v>
      </c>
      <c r="E63" s="211"/>
      <c r="F63" s="211"/>
      <c r="G63" s="211"/>
      <c r="H63" s="224"/>
    </row>
    <row r="64" spans="1:8">
      <c r="A64" s="207">
        <v>57</v>
      </c>
      <c r="B64" s="226"/>
      <c r="C64" s="222" t="s">
        <v>323</v>
      </c>
      <c r="D64" s="210" t="s">
        <v>25</v>
      </c>
      <c r="E64" s="211"/>
      <c r="F64" s="211"/>
      <c r="G64" s="211"/>
      <c r="H64" s="224"/>
    </row>
    <row r="65" spans="1:8">
      <c r="A65" s="207">
        <v>58</v>
      </c>
      <c r="B65" s="226"/>
      <c r="C65" s="222" t="s">
        <v>324</v>
      </c>
      <c r="D65" s="210" t="s">
        <v>25</v>
      </c>
      <c r="E65" s="211"/>
      <c r="F65" s="211"/>
      <c r="G65" s="211"/>
      <c r="H65" s="224"/>
    </row>
    <row r="66" spans="1:8">
      <c r="A66" s="207">
        <v>59</v>
      </c>
      <c r="B66" s="226"/>
      <c r="C66" s="222" t="s">
        <v>325</v>
      </c>
      <c r="D66" s="210" t="s">
        <v>25</v>
      </c>
      <c r="E66" s="211"/>
      <c r="F66" s="211"/>
      <c r="G66" s="211"/>
      <c r="H66" s="224"/>
    </row>
    <row r="67" spans="1:8">
      <c r="A67" s="207">
        <v>60</v>
      </c>
      <c r="B67" s="226"/>
      <c r="C67" s="222" t="s">
        <v>326</v>
      </c>
      <c r="D67" s="210" t="s">
        <v>25</v>
      </c>
      <c r="E67" s="211"/>
      <c r="F67" s="211"/>
      <c r="G67" s="211"/>
      <c r="H67" s="224"/>
    </row>
    <row r="68" spans="1:8">
      <c r="A68" s="207">
        <v>61</v>
      </c>
      <c r="B68" s="226"/>
      <c r="C68" s="222" t="s">
        <v>327</v>
      </c>
      <c r="D68" s="210" t="s">
        <v>25</v>
      </c>
      <c r="E68" s="211"/>
      <c r="F68" s="211"/>
      <c r="G68" s="211"/>
      <c r="H68" s="224"/>
    </row>
    <row r="69" spans="1:8">
      <c r="A69" s="207">
        <v>62</v>
      </c>
      <c r="B69" s="226"/>
      <c r="C69" s="222" t="s">
        <v>328</v>
      </c>
      <c r="D69" s="210" t="s">
        <v>25</v>
      </c>
      <c r="E69" s="211"/>
      <c r="F69" s="211"/>
      <c r="G69" s="211"/>
      <c r="H69" s="224"/>
    </row>
    <row r="70" spans="1:8">
      <c r="A70" s="207">
        <v>63</v>
      </c>
      <c r="B70" s="226"/>
      <c r="C70" s="222" t="s">
        <v>329</v>
      </c>
      <c r="D70" s="210" t="s">
        <v>25</v>
      </c>
      <c r="E70" s="211"/>
      <c r="F70" s="211"/>
      <c r="G70" s="211"/>
      <c r="H70" s="224"/>
    </row>
    <row r="71" spans="1:8">
      <c r="A71" s="207">
        <v>64</v>
      </c>
      <c r="B71" s="226"/>
      <c r="C71" s="222" t="s">
        <v>330</v>
      </c>
      <c r="D71" s="210" t="s">
        <v>25</v>
      </c>
      <c r="E71" s="211"/>
      <c r="F71" s="211"/>
      <c r="G71" s="211"/>
      <c r="H71" s="224"/>
    </row>
    <row r="72" spans="1:8">
      <c r="A72" s="207">
        <v>65</v>
      </c>
      <c r="B72" s="226"/>
      <c r="C72" s="222" t="s">
        <v>331</v>
      </c>
      <c r="D72" s="210" t="s">
        <v>25</v>
      </c>
      <c r="E72" s="211"/>
      <c r="F72" s="211"/>
      <c r="G72" s="211"/>
      <c r="H72" s="224"/>
    </row>
    <row r="73" spans="1:8">
      <c r="A73" s="207">
        <v>66</v>
      </c>
      <c r="B73" s="226"/>
      <c r="C73" s="222" t="s">
        <v>332</v>
      </c>
      <c r="D73" s="210" t="s">
        <v>25</v>
      </c>
      <c r="E73" s="211"/>
      <c r="F73" s="211"/>
      <c r="G73" s="211"/>
      <c r="H73" s="224"/>
    </row>
    <row r="74" spans="1:8">
      <c r="A74" s="207">
        <v>67</v>
      </c>
      <c r="B74" s="226"/>
      <c r="C74" s="222" t="s">
        <v>333</v>
      </c>
      <c r="D74" s="210" t="s">
        <v>25</v>
      </c>
      <c r="E74" s="211"/>
      <c r="F74" s="211"/>
      <c r="G74" s="211"/>
      <c r="H74" s="224"/>
    </row>
    <row r="75" spans="1:8">
      <c r="A75" s="207">
        <v>68</v>
      </c>
      <c r="B75" s="226"/>
      <c r="C75" s="222" t="s">
        <v>334</v>
      </c>
      <c r="D75" s="210" t="s">
        <v>25</v>
      </c>
      <c r="E75" s="211"/>
      <c r="F75" s="211"/>
      <c r="G75" s="211"/>
      <c r="H75" s="224"/>
    </row>
    <row r="76" spans="1:8">
      <c r="A76" s="207">
        <v>69</v>
      </c>
      <c r="B76" s="226"/>
      <c r="C76" s="222" t="s">
        <v>335</v>
      </c>
      <c r="D76" s="210" t="s">
        <v>25</v>
      </c>
      <c r="E76" s="211"/>
      <c r="F76" s="211"/>
      <c r="G76" s="211"/>
      <c r="H76" s="224"/>
    </row>
    <row r="77" spans="1:8">
      <c r="A77" s="207">
        <v>70</v>
      </c>
      <c r="B77" s="226"/>
      <c r="C77" s="222" t="s">
        <v>336</v>
      </c>
      <c r="D77" s="210" t="s">
        <v>25</v>
      </c>
      <c r="E77" s="211"/>
      <c r="F77" s="211"/>
      <c r="G77" s="211"/>
      <c r="H77" s="224"/>
    </row>
    <row r="78" spans="1:8">
      <c r="A78" s="207">
        <v>71</v>
      </c>
      <c r="B78" s="226"/>
      <c r="C78" s="222" t="s">
        <v>337</v>
      </c>
      <c r="D78" s="210" t="s">
        <v>25</v>
      </c>
      <c r="E78" s="211"/>
      <c r="F78" s="211"/>
      <c r="G78" s="211"/>
      <c r="H78" s="224"/>
    </row>
    <row r="79" spans="1:8">
      <c r="A79" s="207">
        <v>72</v>
      </c>
      <c r="B79" s="226"/>
      <c r="C79" s="222" t="s">
        <v>338</v>
      </c>
      <c r="D79" s="210" t="s">
        <v>25</v>
      </c>
      <c r="E79" s="211"/>
      <c r="F79" s="211"/>
      <c r="G79" s="211"/>
      <c r="H79" s="224"/>
    </row>
    <row r="80" spans="1:8">
      <c r="A80" s="207">
        <v>73</v>
      </c>
      <c r="B80" s="226"/>
      <c r="C80" s="227" t="s">
        <v>339</v>
      </c>
      <c r="D80" s="210" t="s">
        <v>25</v>
      </c>
      <c r="E80" s="211"/>
      <c r="F80" s="211"/>
      <c r="G80" s="211"/>
      <c r="H80" s="224"/>
    </row>
    <row r="81" spans="1:8">
      <c r="A81" s="207">
        <v>74</v>
      </c>
      <c r="B81" s="226"/>
      <c r="C81" s="222" t="s">
        <v>340</v>
      </c>
      <c r="D81" s="210" t="s">
        <v>25</v>
      </c>
      <c r="E81" s="211"/>
      <c r="F81" s="211"/>
      <c r="G81" s="211"/>
      <c r="H81" s="224"/>
    </row>
    <row r="82" spans="1:8">
      <c r="A82" s="207">
        <v>75</v>
      </c>
      <c r="B82" s="226"/>
      <c r="C82" s="222" t="s">
        <v>341</v>
      </c>
      <c r="D82" s="210" t="s">
        <v>25</v>
      </c>
      <c r="E82" s="211"/>
      <c r="F82" s="211"/>
      <c r="G82" s="211"/>
      <c r="H82" s="224"/>
    </row>
    <row r="83" spans="1:8">
      <c r="A83" s="207">
        <v>76</v>
      </c>
      <c r="B83" s="226"/>
      <c r="C83" s="222" t="s">
        <v>342</v>
      </c>
      <c r="D83" s="210" t="s">
        <v>25</v>
      </c>
      <c r="E83" s="211"/>
      <c r="F83" s="211"/>
      <c r="G83" s="211"/>
      <c r="H83" s="224"/>
    </row>
    <row r="84" spans="1:8">
      <c r="A84" s="207">
        <v>77</v>
      </c>
      <c r="B84" s="226"/>
      <c r="C84" s="222" t="s">
        <v>343</v>
      </c>
      <c r="D84" s="210" t="s">
        <v>25</v>
      </c>
      <c r="E84" s="211"/>
      <c r="F84" s="211"/>
      <c r="G84" s="211"/>
      <c r="H84" s="224"/>
    </row>
    <row r="85" spans="1:8">
      <c r="A85" s="207">
        <v>78</v>
      </c>
      <c r="B85" s="226"/>
      <c r="C85" s="222" t="s">
        <v>344</v>
      </c>
      <c r="D85" s="210" t="s">
        <v>25</v>
      </c>
      <c r="E85" s="211"/>
      <c r="F85" s="211"/>
      <c r="G85" s="211"/>
      <c r="H85" s="224"/>
    </row>
    <row r="86" spans="1:8">
      <c r="A86" s="207">
        <v>79</v>
      </c>
      <c r="B86" s="226"/>
      <c r="C86" s="222" t="s">
        <v>345</v>
      </c>
      <c r="D86" s="210" t="s">
        <v>25</v>
      </c>
      <c r="E86" s="211"/>
      <c r="F86" s="211"/>
      <c r="G86" s="211"/>
      <c r="H86" s="224"/>
    </row>
    <row r="87" spans="1:8">
      <c r="A87" s="207">
        <v>80</v>
      </c>
      <c r="B87" s="226"/>
      <c r="C87" s="222" t="s">
        <v>346</v>
      </c>
      <c r="D87" s="210" t="s">
        <v>25</v>
      </c>
      <c r="E87" s="211"/>
      <c r="F87" s="211"/>
      <c r="G87" s="211"/>
      <c r="H87" s="224"/>
    </row>
    <row r="88" spans="1:8">
      <c r="A88" s="207">
        <v>81</v>
      </c>
      <c r="B88" s="226"/>
      <c r="C88" s="225" t="s">
        <v>347</v>
      </c>
      <c r="D88" s="210" t="s">
        <v>25</v>
      </c>
      <c r="E88" s="211"/>
      <c r="F88" s="211"/>
      <c r="G88" s="211"/>
      <c r="H88" s="224"/>
    </row>
    <row r="89" spans="1:8">
      <c r="A89" s="207">
        <v>82</v>
      </c>
      <c r="B89" s="226"/>
      <c r="C89" s="222" t="s">
        <v>348</v>
      </c>
      <c r="D89" s="210" t="s">
        <v>25</v>
      </c>
      <c r="E89" s="211"/>
      <c r="F89" s="211"/>
      <c r="G89" s="211"/>
      <c r="H89" s="224"/>
    </row>
    <row r="90" spans="1:8">
      <c r="A90" s="207">
        <v>83</v>
      </c>
      <c r="B90" s="226"/>
      <c r="C90" s="222" t="s">
        <v>349</v>
      </c>
      <c r="D90" s="210" t="s">
        <v>25</v>
      </c>
      <c r="E90" s="211"/>
      <c r="F90" s="211"/>
      <c r="G90" s="211"/>
      <c r="H90" s="224"/>
    </row>
    <row r="91" spans="1:8">
      <c r="A91" s="207">
        <v>84</v>
      </c>
      <c r="B91" s="226"/>
      <c r="C91" s="222" t="s">
        <v>350</v>
      </c>
      <c r="D91" s="210" t="s">
        <v>25</v>
      </c>
      <c r="E91" s="211"/>
      <c r="F91" s="211"/>
      <c r="G91" s="211"/>
      <c r="H91" s="224"/>
    </row>
    <row r="92" spans="1:8">
      <c r="A92" s="207">
        <v>85</v>
      </c>
      <c r="B92" s="226"/>
      <c r="C92" s="222" t="s">
        <v>351</v>
      </c>
      <c r="D92" s="210" t="s">
        <v>25</v>
      </c>
      <c r="E92" s="211"/>
      <c r="F92" s="211"/>
      <c r="G92" s="211"/>
      <c r="H92" s="224"/>
    </row>
    <row r="93" spans="1:8">
      <c r="A93" s="207">
        <v>86</v>
      </c>
      <c r="B93" s="226"/>
      <c r="C93" s="222" t="s">
        <v>352</v>
      </c>
      <c r="D93" s="210" t="s">
        <v>25</v>
      </c>
      <c r="E93" s="211"/>
      <c r="F93" s="211"/>
      <c r="G93" s="211"/>
      <c r="H93" s="224"/>
    </row>
    <row r="94" spans="1:8">
      <c r="A94" s="207">
        <v>87</v>
      </c>
      <c r="B94" s="226"/>
      <c r="C94" s="222" t="s">
        <v>353</v>
      </c>
      <c r="D94" s="210" t="s">
        <v>25</v>
      </c>
      <c r="E94" s="211"/>
      <c r="F94" s="211"/>
      <c r="G94" s="211"/>
      <c r="H94" s="224"/>
    </row>
    <row r="95" spans="1:8">
      <c r="A95" s="207">
        <v>88</v>
      </c>
      <c r="B95" s="226"/>
      <c r="C95" s="222" t="s">
        <v>354</v>
      </c>
      <c r="D95" s="210" t="s">
        <v>25</v>
      </c>
      <c r="E95" s="211"/>
      <c r="F95" s="211"/>
      <c r="G95" s="211"/>
      <c r="H95" s="224"/>
    </row>
    <row r="96" spans="1:8">
      <c r="A96" s="207">
        <v>89</v>
      </c>
      <c r="B96" s="226"/>
      <c r="C96" s="222" t="s">
        <v>355</v>
      </c>
      <c r="D96" s="210" t="s">
        <v>25</v>
      </c>
      <c r="E96" s="211"/>
      <c r="F96" s="211"/>
      <c r="G96" s="211"/>
      <c r="H96" s="224"/>
    </row>
    <row r="97" spans="1:8">
      <c r="A97" s="207">
        <v>90</v>
      </c>
      <c r="B97" s="226"/>
      <c r="C97" s="222" t="s">
        <v>356</v>
      </c>
      <c r="D97" s="210" t="s">
        <v>25</v>
      </c>
      <c r="E97" s="211"/>
      <c r="F97" s="211"/>
      <c r="G97" s="211"/>
      <c r="H97" s="224"/>
    </row>
    <row r="98" spans="1:8">
      <c r="A98" s="207">
        <v>91</v>
      </c>
      <c r="B98" s="226"/>
      <c r="C98" s="222" t="s">
        <v>357</v>
      </c>
      <c r="D98" s="210" t="s">
        <v>25</v>
      </c>
      <c r="E98" s="211"/>
      <c r="F98" s="211"/>
      <c r="G98" s="211"/>
      <c r="H98" s="224"/>
    </row>
    <row r="99" spans="1:8">
      <c r="A99" s="207">
        <v>92</v>
      </c>
      <c r="B99" s="226"/>
      <c r="C99" s="222" t="s">
        <v>358</v>
      </c>
      <c r="D99" s="210" t="s">
        <v>25</v>
      </c>
      <c r="E99" s="211"/>
      <c r="F99" s="211"/>
      <c r="G99" s="211"/>
      <c r="H99" s="224"/>
    </row>
    <row r="100" spans="1:8">
      <c r="A100" s="207">
        <v>93</v>
      </c>
      <c r="B100" s="226"/>
      <c r="C100" s="222" t="s">
        <v>359</v>
      </c>
      <c r="D100" s="210" t="s">
        <v>25</v>
      </c>
      <c r="E100" s="211"/>
      <c r="F100" s="211"/>
      <c r="G100" s="211"/>
      <c r="H100" s="224"/>
    </row>
    <row r="101" spans="1:8">
      <c r="A101" s="207">
        <v>94</v>
      </c>
      <c r="B101" s="226"/>
      <c r="C101" s="222" t="s">
        <v>360</v>
      </c>
      <c r="D101" s="210" t="s">
        <v>25</v>
      </c>
      <c r="E101" s="211"/>
      <c r="F101" s="211"/>
      <c r="G101" s="211"/>
      <c r="H101" s="224"/>
    </row>
    <row r="102" spans="1:8">
      <c r="A102" s="207">
        <v>95</v>
      </c>
      <c r="B102" s="226"/>
      <c r="C102" s="222" t="s">
        <v>361</v>
      </c>
      <c r="D102" s="210" t="s">
        <v>25</v>
      </c>
      <c r="E102" s="211"/>
      <c r="F102" s="211"/>
      <c r="G102" s="211"/>
      <c r="H102" s="224"/>
    </row>
    <row r="103" spans="1:8">
      <c r="A103" s="207">
        <v>96</v>
      </c>
      <c r="B103" s="226"/>
      <c r="C103" s="222" t="s">
        <v>362</v>
      </c>
      <c r="D103" s="210" t="s">
        <v>25</v>
      </c>
      <c r="E103" s="211"/>
      <c r="F103" s="211"/>
      <c r="G103" s="211"/>
      <c r="H103" s="224"/>
    </row>
    <row r="104" spans="1:8">
      <c r="A104" s="207">
        <v>97</v>
      </c>
      <c r="B104" s="226"/>
      <c r="C104" s="222" t="s">
        <v>363</v>
      </c>
      <c r="D104" s="210" t="s">
        <v>25</v>
      </c>
      <c r="E104" s="211"/>
      <c r="F104" s="211"/>
      <c r="G104" s="211"/>
      <c r="H104" s="224"/>
    </row>
    <row r="105" spans="1:8">
      <c r="A105" s="207">
        <v>98</v>
      </c>
      <c r="B105" s="226"/>
      <c r="C105" s="222" t="s">
        <v>364</v>
      </c>
      <c r="D105" s="210" t="s">
        <v>25</v>
      </c>
      <c r="E105" s="211"/>
      <c r="F105" s="211"/>
      <c r="G105" s="211"/>
      <c r="H105" s="224"/>
    </row>
    <row r="106" spans="1:8">
      <c r="A106" s="207">
        <v>99</v>
      </c>
      <c r="B106" s="226"/>
      <c r="C106" s="222" t="s">
        <v>365</v>
      </c>
      <c r="D106" s="210" t="s">
        <v>25</v>
      </c>
      <c r="E106" s="211"/>
      <c r="F106" s="211"/>
      <c r="G106" s="211"/>
      <c r="H106" s="224"/>
    </row>
    <row r="107" spans="1:8">
      <c r="A107" s="207">
        <v>100</v>
      </c>
      <c r="B107" s="228"/>
      <c r="C107" s="222" t="s">
        <v>366</v>
      </c>
      <c r="D107" s="210" t="s">
        <v>25</v>
      </c>
      <c r="E107" s="211"/>
      <c r="F107" s="211"/>
      <c r="G107" s="211"/>
      <c r="H107" s="224"/>
    </row>
    <row r="108" spans="1:8">
      <c r="A108" s="207">
        <v>101</v>
      </c>
      <c r="B108" s="228"/>
      <c r="C108" s="222" t="s">
        <v>367</v>
      </c>
      <c r="D108" s="210" t="s">
        <v>25</v>
      </c>
      <c r="E108" s="211"/>
      <c r="F108" s="211"/>
      <c r="G108" s="211"/>
      <c r="H108" s="224"/>
    </row>
    <row r="109" spans="1:8">
      <c r="A109" s="207">
        <v>102</v>
      </c>
      <c r="B109" s="228"/>
      <c r="C109" s="222" t="s">
        <v>368</v>
      </c>
      <c r="D109" s="210" t="s">
        <v>25</v>
      </c>
      <c r="E109" s="211"/>
      <c r="F109" s="211"/>
      <c r="G109" s="211"/>
      <c r="H109" s="224"/>
    </row>
    <row r="110" spans="1:8">
      <c r="A110" s="207">
        <v>103</v>
      </c>
      <c r="B110" s="229" t="s">
        <v>262</v>
      </c>
      <c r="C110" s="230" t="s">
        <v>263</v>
      </c>
      <c r="D110" s="216"/>
      <c r="E110" s="231"/>
      <c r="F110" s="232"/>
      <c r="G110" s="231"/>
      <c r="H110" s="233"/>
    </row>
    <row r="111" spans="1:8">
      <c r="A111" s="207">
        <v>104</v>
      </c>
      <c r="B111" s="234"/>
      <c r="C111" s="235" t="s">
        <v>369</v>
      </c>
      <c r="D111" s="210" t="s">
        <v>25</v>
      </c>
      <c r="E111" s="236"/>
      <c r="F111" s="237"/>
      <c r="G111" s="238"/>
      <c r="H111" s="239"/>
    </row>
    <row r="112" spans="1:8">
      <c r="A112" s="207">
        <v>105</v>
      </c>
      <c r="B112" s="234"/>
      <c r="C112" s="235" t="s">
        <v>370</v>
      </c>
      <c r="D112" s="210" t="s">
        <v>25</v>
      </c>
      <c r="E112" s="236"/>
      <c r="F112" s="237"/>
      <c r="G112" s="238"/>
      <c r="H112" s="239"/>
    </row>
    <row r="113" spans="1:8">
      <c r="A113" s="207">
        <v>106</v>
      </c>
      <c r="B113" s="234"/>
      <c r="C113" s="235" t="s">
        <v>371</v>
      </c>
      <c r="D113" s="210" t="s">
        <v>25</v>
      </c>
      <c r="E113" s="236"/>
      <c r="F113" s="237"/>
      <c r="G113" s="238"/>
      <c r="H113" s="239"/>
    </row>
    <row r="114" spans="1:8">
      <c r="A114" s="207">
        <v>107</v>
      </c>
      <c r="B114" s="234"/>
      <c r="C114" s="235" t="s">
        <v>372</v>
      </c>
      <c r="D114" s="210" t="s">
        <v>25</v>
      </c>
      <c r="E114" s="236"/>
      <c r="F114" s="237"/>
      <c r="G114" s="238"/>
      <c r="H114" s="239"/>
    </row>
    <row r="115" spans="1:8">
      <c r="A115" s="207">
        <v>108</v>
      </c>
      <c r="B115" s="234"/>
      <c r="C115" s="235" t="s">
        <v>397</v>
      </c>
      <c r="D115" s="210" t="s">
        <v>25</v>
      </c>
      <c r="E115" s="236"/>
      <c r="F115" s="237"/>
      <c r="G115" s="238"/>
      <c r="H115" s="239"/>
    </row>
    <row r="116" spans="1:8">
      <c r="A116" s="207">
        <v>109</v>
      </c>
      <c r="B116" s="240" t="s">
        <v>264</v>
      </c>
      <c r="C116" s="241" t="s">
        <v>265</v>
      </c>
      <c r="D116" s="221"/>
      <c r="E116" s="231"/>
      <c r="F116" s="232"/>
      <c r="G116" s="231"/>
      <c r="H116" s="233"/>
    </row>
    <row r="117" spans="1:8">
      <c r="A117" s="207">
        <v>110</v>
      </c>
      <c r="B117" s="234"/>
      <c r="C117" s="242" t="s">
        <v>266</v>
      </c>
      <c r="D117" s="210" t="s">
        <v>25</v>
      </c>
      <c r="E117" s="236"/>
      <c r="F117" s="237"/>
      <c r="G117" s="238"/>
      <c r="H117" s="239"/>
    </row>
    <row r="118" spans="1:8">
      <c r="A118" s="207">
        <v>111</v>
      </c>
      <c r="B118" s="234"/>
      <c r="C118" s="243" t="s">
        <v>373</v>
      </c>
      <c r="D118" s="244"/>
      <c r="E118" s="238"/>
      <c r="F118" s="237"/>
      <c r="G118" s="238"/>
      <c r="H118" s="239"/>
    </row>
    <row r="119" spans="1:8">
      <c r="A119" s="207">
        <v>112</v>
      </c>
      <c r="B119" s="234"/>
      <c r="C119" s="235" t="s">
        <v>374</v>
      </c>
      <c r="D119" s="210" t="s">
        <v>25</v>
      </c>
      <c r="E119" s="236"/>
      <c r="F119" s="237"/>
      <c r="G119" s="238"/>
      <c r="H119" s="239"/>
    </row>
    <row r="120" spans="1:8">
      <c r="A120" s="207">
        <v>113</v>
      </c>
      <c r="B120" s="245"/>
      <c r="C120" s="243" t="s">
        <v>375</v>
      </c>
      <c r="D120" s="244"/>
      <c r="E120" s="238"/>
      <c r="F120" s="237"/>
      <c r="G120" s="238"/>
      <c r="H120" s="239"/>
    </row>
    <row r="121" spans="1:8">
      <c r="A121" s="207">
        <v>114</v>
      </c>
      <c r="B121" s="245"/>
      <c r="C121" s="235" t="s">
        <v>376</v>
      </c>
      <c r="D121" s="210" t="s">
        <v>25</v>
      </c>
      <c r="E121" s="246"/>
      <c r="F121" s="212"/>
      <c r="G121" s="213"/>
      <c r="H121" s="239"/>
    </row>
    <row r="122" spans="1:8">
      <c r="A122" s="207">
        <v>115</v>
      </c>
      <c r="B122" s="245"/>
      <c r="C122" s="235" t="s">
        <v>377</v>
      </c>
      <c r="D122" s="210" t="s">
        <v>25</v>
      </c>
      <c r="E122" s="246"/>
      <c r="F122" s="212"/>
      <c r="G122" s="213"/>
      <c r="H122" s="214"/>
    </row>
    <row r="123" spans="1:8">
      <c r="A123" s="207">
        <v>116</v>
      </c>
      <c r="B123" s="247"/>
      <c r="C123" s="235" t="s">
        <v>378</v>
      </c>
      <c r="D123" s="210" t="s">
        <v>25</v>
      </c>
      <c r="E123" s="246"/>
      <c r="F123" s="212"/>
      <c r="G123" s="213"/>
      <c r="H123" s="239"/>
    </row>
    <row r="124" spans="1:8">
      <c r="A124" s="207">
        <v>117</v>
      </c>
      <c r="B124" s="247"/>
      <c r="C124" s="243" t="s">
        <v>398</v>
      </c>
      <c r="D124" s="210" t="s">
        <v>25</v>
      </c>
      <c r="E124" s="246"/>
      <c r="F124" s="212"/>
      <c r="G124" s="213"/>
      <c r="H124" s="214"/>
    </row>
    <row r="125" spans="1:8">
      <c r="A125" s="207">
        <v>118</v>
      </c>
      <c r="B125" s="248"/>
      <c r="C125" s="249" t="s">
        <v>399</v>
      </c>
      <c r="D125" s="210" t="s">
        <v>25</v>
      </c>
      <c r="E125" s="246"/>
      <c r="F125" s="212"/>
      <c r="G125" s="213"/>
      <c r="H125" s="239"/>
    </row>
    <row r="126" spans="1:8">
      <c r="A126" s="207">
        <v>119</v>
      </c>
      <c r="B126" s="250" t="s">
        <v>267</v>
      </c>
      <c r="C126" s="249" t="s">
        <v>443</v>
      </c>
      <c r="D126" s="210" t="s">
        <v>25</v>
      </c>
      <c r="E126" s="213"/>
      <c r="F126" s="212"/>
      <c r="G126" s="246"/>
      <c r="H126" s="239"/>
    </row>
    <row r="127" spans="1:8" ht="15.75" thickBot="1">
      <c r="A127" s="207">
        <v>120</v>
      </c>
      <c r="B127" s="251" t="s">
        <v>268</v>
      </c>
      <c r="C127" s="252" t="s">
        <v>444</v>
      </c>
      <c r="D127" s="253" t="s">
        <v>25</v>
      </c>
      <c r="E127" s="254"/>
      <c r="F127" s="255"/>
      <c r="G127" s="246"/>
      <c r="H127" s="256"/>
    </row>
    <row r="128" spans="1:8" ht="15.75" thickBot="1">
      <c r="A128" s="257" t="s">
        <v>269</v>
      </c>
      <c r="B128" s="258"/>
      <c r="C128" s="258"/>
      <c r="D128" s="259"/>
      <c r="E128" s="260">
        <f>SUM(E8:E127)</f>
        <v>0</v>
      </c>
      <c r="F128" s="260">
        <f t="shared" ref="F128:H128" si="0">SUM(F8:F127)</f>
        <v>0</v>
      </c>
      <c r="G128" s="260">
        <f t="shared" si="0"/>
        <v>0</v>
      </c>
      <c r="H128" s="280">
        <f t="shared" si="0"/>
        <v>0</v>
      </c>
    </row>
    <row r="129" spans="1:8" ht="15.75" thickBot="1">
      <c r="A129" s="261" t="s">
        <v>270</v>
      </c>
      <c r="B129" s="262"/>
      <c r="C129" s="262"/>
      <c r="D129" s="263"/>
      <c r="E129" s="264"/>
      <c r="F129" s="264"/>
      <c r="G129" s="264"/>
      <c r="H129" s="265">
        <f>E128+F128+G128+H128</f>
        <v>0</v>
      </c>
    </row>
    <row r="130" spans="1:8">
      <c r="A130" s="266"/>
      <c r="B130" s="267"/>
      <c r="C130" s="267"/>
      <c r="D130" s="268"/>
      <c r="E130" s="269"/>
      <c r="F130" s="269"/>
      <c r="G130" s="270"/>
      <c r="H130" s="271"/>
    </row>
    <row r="131" spans="1:8" ht="16.5">
      <c r="A131" s="272" t="s">
        <v>5</v>
      </c>
      <c r="B131" s="273"/>
      <c r="C131" s="274"/>
      <c r="D131" s="274"/>
      <c r="E131" s="271"/>
      <c r="F131" s="271"/>
      <c r="G131" s="271"/>
      <c r="H131" s="271"/>
    </row>
    <row r="132" spans="1:8" ht="16.5">
      <c r="A132" s="272" t="s">
        <v>457</v>
      </c>
      <c r="B132" s="273"/>
      <c r="C132" s="274"/>
      <c r="D132" s="274"/>
      <c r="E132" s="271"/>
      <c r="F132" s="271"/>
      <c r="G132" s="271"/>
      <c r="H132" s="271"/>
    </row>
    <row r="133" spans="1:8" ht="16.5">
      <c r="A133" s="272"/>
      <c r="B133" s="273"/>
      <c r="C133" s="274"/>
      <c r="D133" s="274"/>
      <c r="E133" s="271"/>
      <c r="F133" s="271"/>
      <c r="G133" s="271"/>
      <c r="H133" s="271"/>
    </row>
    <row r="134" spans="1:8" ht="16.5">
      <c r="A134" s="272" t="s">
        <v>379</v>
      </c>
      <c r="B134" s="273"/>
      <c r="C134" s="274"/>
      <c r="D134" s="274"/>
      <c r="E134" s="271"/>
      <c r="F134" s="271"/>
      <c r="G134" s="271"/>
      <c r="H134" s="271"/>
    </row>
    <row r="135" spans="1:8" ht="16.5">
      <c r="A135" s="272" t="s">
        <v>271</v>
      </c>
      <c r="B135" s="273"/>
      <c r="C135" s="274"/>
      <c r="D135" s="274"/>
      <c r="E135" s="271"/>
      <c r="F135" s="271"/>
      <c r="G135" s="271"/>
      <c r="H135" s="271"/>
    </row>
    <row r="136" spans="1:8" ht="16.5">
      <c r="A136" s="272" t="s">
        <v>272</v>
      </c>
      <c r="B136" s="273"/>
      <c r="C136" s="274"/>
      <c r="D136" s="274"/>
      <c r="E136" s="271"/>
      <c r="F136" s="271"/>
      <c r="G136" s="271"/>
      <c r="H136" s="271"/>
    </row>
    <row r="137" spans="1:8" ht="16.5">
      <c r="A137" s="272" t="s">
        <v>273</v>
      </c>
      <c r="B137" s="273"/>
      <c r="C137" s="274"/>
      <c r="D137" s="274"/>
      <c r="E137" s="271"/>
      <c r="F137" s="271"/>
      <c r="G137" s="271"/>
      <c r="H137" s="271"/>
    </row>
    <row r="138" spans="1:8">
      <c r="A138" s="266"/>
      <c r="B138" s="267"/>
      <c r="C138" s="267"/>
      <c r="D138" s="268"/>
      <c r="E138" s="269"/>
      <c r="F138" s="269"/>
      <c r="G138" s="269"/>
      <c r="H138" s="270"/>
    </row>
    <row r="139" spans="1:8">
      <c r="A139" s="275" t="s">
        <v>6</v>
      </c>
      <c r="B139" s="274"/>
      <c r="C139" s="274"/>
      <c r="D139" s="274"/>
      <c r="E139" s="271"/>
      <c r="F139" s="271"/>
      <c r="G139" s="271"/>
      <c r="H139" s="271"/>
    </row>
    <row r="140" spans="1:8">
      <c r="A140" s="276" t="s">
        <v>7</v>
      </c>
      <c r="B140" s="277"/>
      <c r="C140" s="275"/>
      <c r="D140" s="278"/>
      <c r="E140" s="279"/>
      <c r="F140" s="279"/>
      <c r="G140" s="279"/>
      <c r="H140" s="279"/>
    </row>
    <row r="141" spans="1:8">
      <c r="A141" s="276" t="s">
        <v>274</v>
      </c>
      <c r="B141" s="277"/>
      <c r="C141" s="275"/>
      <c r="D141" s="278"/>
      <c r="E141" s="279"/>
      <c r="F141" s="279"/>
      <c r="G141" s="279"/>
      <c r="H141" s="279"/>
    </row>
  </sheetData>
  <sheetProtection algorithmName="SHA-512" hashValue="uWRyxiZroMcuaEP5ADxX3hozQ8Nf0UJKSd+b5DKFLj/bcOGrxojW5vMZAytw4n1dM5N5Vi6YGkRFMguIi9PDfA==" saltValue="2aNrFmxxI/4IuUW2DiPwNQ==" spinCount="100000" sheet="1" objects="1" scenarios="1"/>
  <mergeCells count="4">
    <mergeCell ref="A6:A7"/>
    <mergeCell ref="B6:B7"/>
    <mergeCell ref="C6:C7"/>
    <mergeCell ref="D6:D7"/>
  </mergeCells>
  <pageMargins left="0.70866141732283472" right="0.70866141732283472" top="0.74803149606299213" bottom="0.74803149606299213" header="0.31496062992125984" footer="0.31496062992125984"/>
  <pageSetup paperSize="9" scale="50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2"/>
  <sheetViews>
    <sheetView zoomScaleNormal="100" workbookViewId="0">
      <selection activeCell="F7" sqref="F7"/>
    </sheetView>
  </sheetViews>
  <sheetFormatPr defaultColWidth="9.140625" defaultRowHeight="14.25"/>
  <cols>
    <col min="1" max="1" width="10.5703125" style="1" customWidth="1"/>
    <col min="2" max="2" width="12.5703125" style="1" customWidth="1"/>
    <col min="3" max="3" width="55.5703125" style="1" customWidth="1"/>
    <col min="4" max="5" width="10.5703125" style="1" customWidth="1"/>
    <col min="6" max="7" width="15.5703125" style="1" customWidth="1"/>
    <col min="8" max="8" width="19.5703125" style="1" customWidth="1"/>
    <col min="9" max="16384" width="9.140625" style="1"/>
  </cols>
  <sheetData>
    <row r="1" spans="1:9" ht="15" customHeight="1">
      <c r="A1" s="1" t="s">
        <v>0</v>
      </c>
      <c r="B1" s="2" t="s">
        <v>449</v>
      </c>
      <c r="C1" s="2"/>
      <c r="G1" s="3" t="s">
        <v>380</v>
      </c>
    </row>
    <row r="2" spans="1:9" ht="15" customHeight="1">
      <c r="B2" s="4" t="s">
        <v>1</v>
      </c>
      <c r="C2" s="4"/>
      <c r="G2" s="331" t="s">
        <v>500</v>
      </c>
    </row>
    <row r="4" spans="1:9" ht="15.75">
      <c r="A4" s="100" t="s">
        <v>381</v>
      </c>
      <c r="B4" s="100"/>
    </row>
    <row r="5" spans="1:9" ht="16.5" thickBot="1">
      <c r="A5" s="100"/>
      <c r="B5" s="100"/>
    </row>
    <row r="6" spans="1:9" ht="45.75" thickBot="1">
      <c r="A6" s="101" t="s">
        <v>2</v>
      </c>
      <c r="B6" s="102"/>
      <c r="C6" s="103" t="s">
        <v>3</v>
      </c>
      <c r="D6" s="102" t="s">
        <v>382</v>
      </c>
      <c r="E6" s="104" t="s">
        <v>383</v>
      </c>
      <c r="F6" s="104" t="s">
        <v>384</v>
      </c>
      <c r="G6" s="105" t="s">
        <v>4</v>
      </c>
      <c r="H6" s="120"/>
      <c r="I6" s="120"/>
    </row>
    <row r="7" spans="1:9" ht="15" customHeight="1">
      <c r="A7" s="106">
        <v>1</v>
      </c>
      <c r="B7" s="107"/>
      <c r="C7" s="108" t="s">
        <v>385</v>
      </c>
      <c r="D7" s="333">
        <v>14400</v>
      </c>
      <c r="E7" s="109" t="s">
        <v>386</v>
      </c>
      <c r="F7" s="110"/>
      <c r="G7" s="111">
        <f>D7*F7</f>
        <v>0</v>
      </c>
      <c r="H7" s="120"/>
      <c r="I7" s="120"/>
    </row>
    <row r="8" spans="1:9" ht="15" customHeight="1">
      <c r="A8" s="112">
        <f>A7+1</f>
        <v>2</v>
      </c>
      <c r="B8" s="5"/>
      <c r="C8" s="108" t="s">
        <v>387</v>
      </c>
      <c r="D8" s="334">
        <v>1440</v>
      </c>
      <c r="E8" s="113" t="s">
        <v>386</v>
      </c>
      <c r="F8" s="114"/>
      <c r="G8" s="115">
        <f t="shared" ref="G8:G11" si="0">D8*F8</f>
        <v>0</v>
      </c>
      <c r="H8" s="120"/>
      <c r="I8" s="120"/>
    </row>
    <row r="9" spans="1:9" ht="15" customHeight="1">
      <c r="A9" s="112">
        <f t="shared" ref="A9:A11" si="1">A8+1</f>
        <v>3</v>
      </c>
      <c r="B9" s="5"/>
      <c r="C9" s="108" t="s">
        <v>388</v>
      </c>
      <c r="D9" s="334">
        <v>4320</v>
      </c>
      <c r="E9" s="113" t="s">
        <v>386</v>
      </c>
      <c r="F9" s="114"/>
      <c r="G9" s="115">
        <f t="shared" si="0"/>
        <v>0</v>
      </c>
      <c r="H9" s="120"/>
      <c r="I9" s="120"/>
    </row>
    <row r="10" spans="1:9" ht="15" customHeight="1">
      <c r="A10" s="112">
        <f t="shared" si="1"/>
        <v>4</v>
      </c>
      <c r="B10" s="5"/>
      <c r="C10" s="108" t="s">
        <v>389</v>
      </c>
      <c r="D10" s="334">
        <v>720</v>
      </c>
      <c r="E10" s="113" t="s">
        <v>390</v>
      </c>
      <c r="F10" s="114"/>
      <c r="G10" s="115">
        <f t="shared" si="0"/>
        <v>0</v>
      </c>
      <c r="H10" s="120"/>
      <c r="I10" s="120"/>
    </row>
    <row r="11" spans="1:9" ht="15.75" thickBot="1">
      <c r="A11" s="112">
        <f t="shared" si="1"/>
        <v>5</v>
      </c>
      <c r="B11" s="5"/>
      <c r="C11" s="108" t="s">
        <v>391</v>
      </c>
      <c r="D11" s="335">
        <v>160</v>
      </c>
      <c r="E11" s="116" t="s">
        <v>386</v>
      </c>
      <c r="F11" s="117"/>
      <c r="G11" s="118">
        <f t="shared" si="0"/>
        <v>0</v>
      </c>
      <c r="H11" s="120"/>
      <c r="I11" s="120"/>
    </row>
    <row r="12" spans="1:9" ht="15.75" thickBot="1">
      <c r="A12" s="340" t="s">
        <v>392</v>
      </c>
      <c r="B12" s="341"/>
      <c r="C12" s="341"/>
      <c r="D12" s="6"/>
      <c r="E12" s="7"/>
      <c r="F12" s="8"/>
      <c r="G12" s="9">
        <f>SUM(G7:G11)</f>
        <v>0</v>
      </c>
      <c r="H12" s="10"/>
    </row>
    <row r="14" spans="1:9">
      <c r="A14" s="11" t="s">
        <v>5</v>
      </c>
    </row>
    <row r="15" spans="1:9">
      <c r="A15" s="11" t="s">
        <v>456</v>
      </c>
    </row>
    <row r="16" spans="1:9">
      <c r="A16" s="11" t="s">
        <v>393</v>
      </c>
    </row>
    <row r="17" spans="1:9">
      <c r="A17" s="11"/>
    </row>
    <row r="18" spans="1:9">
      <c r="A18" s="12" t="s">
        <v>6</v>
      </c>
    </row>
    <row r="19" spans="1:9" s="14" customFormat="1" ht="15">
      <c r="A19" s="98" t="s">
        <v>7</v>
      </c>
      <c r="B19" s="99"/>
      <c r="C19" s="13"/>
      <c r="I19" s="119"/>
    </row>
    <row r="20" spans="1:9" s="14" customFormat="1" ht="15">
      <c r="A20" s="98" t="s">
        <v>8</v>
      </c>
      <c r="B20" s="99"/>
      <c r="C20" s="13"/>
      <c r="I20" s="119"/>
    </row>
    <row r="21" spans="1:9">
      <c r="A21" s="15" t="s">
        <v>394</v>
      </c>
    </row>
    <row r="22" spans="1:9">
      <c r="A22" s="11" t="s">
        <v>395</v>
      </c>
    </row>
  </sheetData>
  <sheetProtection algorithmName="SHA-512" hashValue="6UBMXwjVKgBJQc5EKgvETBPTfveCr+Vi+XaqKdSlk6u/oeNx+iXvJayXuifY829RSNgwSA22VDn3vVugMzx0/w==" saltValue="jVL2L7L5fpo5q6JOh/WBQA==" spinCount="100000" sheet="1" objects="1" scenarios="1"/>
  <mergeCells count="1">
    <mergeCell ref="A12:C12"/>
  </mergeCells>
  <pageMargins left="0.7" right="0.7" top="0.75" bottom="0.75" header="0.3" footer="0.3"/>
  <pageSetup paperSize="9" scale="6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6"/>
  <sheetViews>
    <sheetView zoomScaleNormal="100" workbookViewId="0">
      <selection activeCell="B3" sqref="B3:F3"/>
    </sheetView>
  </sheetViews>
  <sheetFormatPr defaultColWidth="9.140625" defaultRowHeight="15"/>
  <cols>
    <col min="1" max="1" width="9.5703125" style="14" customWidth="1"/>
    <col min="2" max="2" width="46.7109375" style="14" bestFit="1" customWidth="1"/>
    <col min="3" max="3" width="10.85546875" style="14" customWidth="1"/>
    <col min="4" max="4" width="14.140625" style="14" customWidth="1"/>
    <col min="5" max="5" width="20.28515625" style="14" customWidth="1"/>
    <col min="6" max="6" width="17.5703125" style="14" customWidth="1"/>
    <col min="7" max="16384" width="9.140625" style="14"/>
  </cols>
  <sheetData>
    <row r="1" spans="1:7" s="175" customFormat="1">
      <c r="A1" s="1" t="s">
        <v>0</v>
      </c>
      <c r="B1" s="2" t="s">
        <v>449</v>
      </c>
      <c r="C1" s="2"/>
      <c r="D1" s="1"/>
      <c r="E1" s="1"/>
      <c r="F1" s="3" t="s">
        <v>412</v>
      </c>
    </row>
    <row r="2" spans="1:7" s="177" customFormat="1">
      <c r="A2" s="176"/>
      <c r="B2" s="4" t="s">
        <v>1</v>
      </c>
      <c r="C2" s="4"/>
      <c r="D2" s="1"/>
      <c r="E2" s="1"/>
      <c r="F2" s="331" t="s">
        <v>500</v>
      </c>
      <c r="G2" s="1"/>
    </row>
    <row r="3" spans="1:7" s="177" customFormat="1" ht="15.75">
      <c r="A3" s="176"/>
      <c r="B3" s="353" t="s">
        <v>403</v>
      </c>
      <c r="C3" s="353"/>
      <c r="D3" s="353"/>
      <c r="E3" s="353"/>
      <c r="F3" s="353"/>
      <c r="G3" s="178"/>
    </row>
    <row r="4" spans="1:7" s="179" customFormat="1" ht="12.75" customHeight="1" thickBot="1">
      <c r="B4" s="354"/>
      <c r="C4" s="354"/>
      <c r="D4" s="354"/>
      <c r="E4" s="354"/>
      <c r="F4" s="354"/>
    </row>
    <row r="5" spans="1:7" s="180" customFormat="1" ht="25.5">
      <c r="B5" s="123" t="s">
        <v>404</v>
      </c>
      <c r="C5" s="124" t="s">
        <v>49</v>
      </c>
      <c r="D5" s="125" t="s">
        <v>50</v>
      </c>
      <c r="E5" s="124" t="s">
        <v>405</v>
      </c>
      <c r="F5" s="126" t="s">
        <v>406</v>
      </c>
    </row>
    <row r="6" spans="1:7" s="180" customFormat="1" ht="12.75">
      <c r="B6" s="127" t="s">
        <v>407</v>
      </c>
      <c r="C6" s="128" t="s">
        <v>63</v>
      </c>
      <c r="D6" s="129">
        <v>10</v>
      </c>
      <c r="E6" s="181"/>
      <c r="F6" s="130">
        <f>E6*D6</f>
        <v>0</v>
      </c>
    </row>
    <row r="7" spans="1:7" s="180" customFormat="1" ht="12.75">
      <c r="B7" s="127" t="s">
        <v>408</v>
      </c>
      <c r="C7" s="128" t="s">
        <v>63</v>
      </c>
      <c r="D7" s="129">
        <v>10</v>
      </c>
      <c r="E7" s="181"/>
      <c r="F7" s="130">
        <f t="shared" ref="F7:F11" si="0">E7*D7</f>
        <v>0</v>
      </c>
    </row>
    <row r="8" spans="1:7" s="180" customFormat="1" ht="12.75">
      <c r="B8" s="127" t="s">
        <v>451</v>
      </c>
      <c r="C8" s="128" t="s">
        <v>63</v>
      </c>
      <c r="D8" s="129">
        <v>10</v>
      </c>
      <c r="E8" s="181"/>
      <c r="F8" s="130">
        <f t="shared" si="0"/>
        <v>0</v>
      </c>
    </row>
    <row r="9" spans="1:7" s="180" customFormat="1" ht="12.75">
      <c r="B9" s="127" t="s">
        <v>409</v>
      </c>
      <c r="C9" s="128" t="s">
        <v>63</v>
      </c>
      <c r="D9" s="129">
        <v>10</v>
      </c>
      <c r="E9" s="181"/>
      <c r="F9" s="130">
        <f t="shared" si="0"/>
        <v>0</v>
      </c>
    </row>
    <row r="10" spans="1:7" s="180" customFormat="1" ht="25.5">
      <c r="B10" s="131" t="s">
        <v>410</v>
      </c>
      <c r="C10" s="128" t="s">
        <v>63</v>
      </c>
      <c r="D10" s="129">
        <v>10</v>
      </c>
      <c r="E10" s="181"/>
      <c r="F10" s="130">
        <f t="shared" si="0"/>
        <v>0</v>
      </c>
    </row>
    <row r="11" spans="1:7" s="180" customFormat="1" ht="13.5" thickBot="1">
      <c r="B11" s="132" t="s">
        <v>411</v>
      </c>
      <c r="C11" s="133" t="s">
        <v>63</v>
      </c>
      <c r="D11" s="134">
        <v>10</v>
      </c>
      <c r="E11" s="181"/>
      <c r="F11" s="130">
        <f t="shared" si="0"/>
        <v>0</v>
      </c>
    </row>
    <row r="12" spans="1:7" s="180" customFormat="1" ht="14.25" thickTop="1" thickBot="1">
      <c r="B12" s="135" t="s">
        <v>413</v>
      </c>
      <c r="C12" s="136"/>
      <c r="D12" s="137"/>
      <c r="E12" s="138"/>
      <c r="F12" s="139">
        <f>SUM(F6:F11)</f>
        <v>0</v>
      </c>
    </row>
    <row r="13" spans="1:7" s="96" customFormat="1" ht="12.75">
      <c r="B13" s="140"/>
      <c r="C13" s="140"/>
      <c r="D13" s="140"/>
      <c r="E13" s="140"/>
      <c r="F13" s="140"/>
    </row>
    <row r="14" spans="1:7">
      <c r="B14" s="14" t="s">
        <v>6</v>
      </c>
    </row>
    <row r="15" spans="1:7">
      <c r="B15" s="14" t="s">
        <v>7</v>
      </c>
    </row>
    <row r="16" spans="1:7">
      <c r="B16" s="14" t="s">
        <v>27</v>
      </c>
    </row>
  </sheetData>
  <sheetProtection algorithmName="SHA-512" hashValue="8HZjGdWVCn3FrUuxbiZ8sD5UL6KlyPItHUyj9eV0I7oEE6vj200vzCyDd4mkSg+UfS9d+gAgAnZPedmmR8AMWQ==" saltValue="I0FD2vXABknhwD0dxYJbJg==" spinCount="100000" sheet="1" objects="1" scenarios="1"/>
  <mergeCells count="2">
    <mergeCell ref="B3:F3"/>
    <mergeCell ref="B4:F4"/>
  </mergeCells>
  <pageMargins left="0.7" right="0.7" top="0.75" bottom="0.75" header="0.3" footer="0.3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EAD31-078D-45CC-A2F1-A65525E14DB2}">
  <sheetPr>
    <pageSetUpPr fitToPage="1"/>
  </sheetPr>
  <dimension ref="A1:O34"/>
  <sheetViews>
    <sheetView zoomScale="85" zoomScaleNormal="85" workbookViewId="0">
      <selection activeCell="E17" sqref="E17"/>
    </sheetView>
  </sheetViews>
  <sheetFormatPr defaultColWidth="9.140625" defaultRowHeight="15"/>
  <cols>
    <col min="1" max="1" width="8.5703125" style="14" customWidth="1"/>
    <col min="2" max="2" width="64.5703125" style="14" customWidth="1"/>
    <col min="3" max="3" width="7.140625" style="14" customWidth="1"/>
    <col min="4" max="4" width="12.5703125" style="14" customWidth="1"/>
    <col min="5" max="5" width="14.140625" style="14" customWidth="1"/>
    <col min="6" max="6" width="18.5703125" style="14" customWidth="1"/>
    <col min="7" max="7" width="6.140625" style="14" customWidth="1"/>
    <col min="8" max="8" width="7.85546875" style="14" customWidth="1"/>
    <col min="9" max="9" width="8" style="14" bestFit="1" customWidth="1"/>
    <col min="10" max="12" width="10" style="14" customWidth="1"/>
    <col min="13" max="13" width="26.5703125" style="14" customWidth="1"/>
    <col min="14" max="14" width="24.42578125" style="14" bestFit="1" customWidth="1"/>
    <col min="15" max="15" width="31.5703125" style="14" bestFit="1" customWidth="1"/>
    <col min="16" max="16384" width="9.140625" style="14"/>
  </cols>
  <sheetData>
    <row r="1" spans="1:15">
      <c r="A1" s="1" t="s">
        <v>0</v>
      </c>
      <c r="B1" s="2" t="s">
        <v>449</v>
      </c>
      <c r="C1" s="2"/>
      <c r="D1" s="1"/>
      <c r="E1" s="1"/>
      <c r="F1" s="1"/>
      <c r="G1" s="1"/>
      <c r="H1" s="175"/>
      <c r="I1" s="175"/>
      <c r="J1" s="175"/>
      <c r="K1" s="175"/>
      <c r="L1" s="175"/>
      <c r="M1" s="3" t="s">
        <v>419</v>
      </c>
    </row>
    <row r="2" spans="1:15">
      <c r="A2" s="176"/>
      <c r="B2" s="4" t="s">
        <v>1</v>
      </c>
      <c r="C2" s="4"/>
      <c r="D2" s="1"/>
      <c r="E2" s="1"/>
      <c r="F2" s="1"/>
      <c r="G2" s="1"/>
      <c r="H2" s="1"/>
      <c r="I2" s="177"/>
      <c r="J2" s="177"/>
      <c r="K2" s="177"/>
      <c r="L2" s="177"/>
      <c r="M2" s="331" t="s">
        <v>500</v>
      </c>
    </row>
    <row r="3" spans="1:15" ht="16.5" thickBot="1">
      <c r="A3" s="34"/>
      <c r="C3" s="182"/>
      <c r="D3" s="182"/>
      <c r="E3" s="158"/>
      <c r="G3" s="182"/>
      <c r="H3" s="183"/>
      <c r="M3" s="175"/>
    </row>
    <row r="4" spans="1:15">
      <c r="A4" s="361" t="s">
        <v>420</v>
      </c>
      <c r="B4" s="364" t="s">
        <v>421</v>
      </c>
      <c r="C4" s="365" t="s">
        <v>422</v>
      </c>
      <c r="D4" s="368" t="s">
        <v>458</v>
      </c>
      <c r="E4" s="371" t="s">
        <v>459</v>
      </c>
      <c r="F4" s="365" t="s">
        <v>460</v>
      </c>
      <c r="G4" s="365" t="s">
        <v>423</v>
      </c>
      <c r="H4" s="365" t="s">
        <v>424</v>
      </c>
      <c r="I4" s="365" t="s">
        <v>425</v>
      </c>
      <c r="J4" s="365" t="s">
        <v>426</v>
      </c>
      <c r="K4" s="368" t="s">
        <v>461</v>
      </c>
      <c r="L4" s="365" t="s">
        <v>462</v>
      </c>
      <c r="M4" s="368" t="s">
        <v>463</v>
      </c>
      <c r="N4" s="368" t="s">
        <v>464</v>
      </c>
      <c r="O4" s="376" t="s">
        <v>427</v>
      </c>
    </row>
    <row r="5" spans="1:15" ht="15" customHeight="1">
      <c r="A5" s="362"/>
      <c r="B5" s="362"/>
      <c r="C5" s="366"/>
      <c r="D5" s="369"/>
      <c r="E5" s="372"/>
      <c r="F5" s="366"/>
      <c r="G5" s="366"/>
      <c r="H5" s="366"/>
      <c r="I5" s="366"/>
      <c r="J5" s="366"/>
      <c r="K5" s="374"/>
      <c r="L5" s="366"/>
      <c r="M5" s="374"/>
      <c r="N5" s="374"/>
      <c r="O5" s="377"/>
    </row>
    <row r="6" spans="1:15" ht="22.5" customHeight="1" thickBot="1">
      <c r="A6" s="363"/>
      <c r="B6" s="363"/>
      <c r="C6" s="367"/>
      <c r="D6" s="370"/>
      <c r="E6" s="373"/>
      <c r="F6" s="367"/>
      <c r="G6" s="367"/>
      <c r="H6" s="367"/>
      <c r="I6" s="367"/>
      <c r="J6" s="367"/>
      <c r="K6" s="375"/>
      <c r="L6" s="367"/>
      <c r="M6" s="375"/>
      <c r="N6" s="375"/>
      <c r="O6" s="378"/>
    </row>
    <row r="7" spans="1:15" ht="26.25" customHeight="1">
      <c r="A7" s="283">
        <v>1</v>
      </c>
      <c r="B7" s="379"/>
      <c r="C7" s="379"/>
      <c r="D7" s="379"/>
      <c r="E7" s="379"/>
      <c r="F7" s="379"/>
      <c r="G7" s="379"/>
      <c r="H7" s="379"/>
      <c r="I7" s="379"/>
      <c r="J7" s="379"/>
      <c r="K7" s="379"/>
      <c r="L7" s="379"/>
      <c r="M7" s="380"/>
      <c r="N7" s="380"/>
      <c r="O7" s="381"/>
    </row>
    <row r="8" spans="1:15">
      <c r="A8" s="284" t="s">
        <v>428</v>
      </c>
      <c r="B8" s="285" t="s">
        <v>429</v>
      </c>
      <c r="C8" s="286" t="s">
        <v>430</v>
      </c>
      <c r="D8" s="287">
        <v>2</v>
      </c>
      <c r="E8" s="288"/>
      <c r="F8" s="289">
        <f>D8*ROUND(E8, 2)</f>
        <v>0</v>
      </c>
      <c r="G8" s="290"/>
      <c r="H8" s="291"/>
      <c r="I8" s="291"/>
      <c r="J8" s="291"/>
      <c r="K8" s="291"/>
      <c r="L8" s="291" t="s">
        <v>431</v>
      </c>
      <c r="M8" s="292"/>
      <c r="N8" s="292"/>
      <c r="O8" s="293"/>
    </row>
    <row r="9" spans="1:15" ht="25.5">
      <c r="A9" s="284" t="s">
        <v>432</v>
      </c>
      <c r="B9" s="285" t="s">
        <v>465</v>
      </c>
      <c r="C9" s="286" t="s">
        <v>430</v>
      </c>
      <c r="D9" s="287">
        <v>16</v>
      </c>
      <c r="E9" s="288"/>
      <c r="F9" s="289">
        <f t="shared" ref="F9:F29" si="0">D9*ROUND(E9, 2)</f>
        <v>0</v>
      </c>
      <c r="G9" s="290"/>
      <c r="H9" s="291"/>
      <c r="I9" s="291"/>
      <c r="J9" s="291"/>
      <c r="K9" s="291"/>
      <c r="L9" s="291"/>
      <c r="M9" s="292"/>
      <c r="N9" s="292" t="s">
        <v>431</v>
      </c>
      <c r="O9" s="293"/>
    </row>
    <row r="10" spans="1:15" ht="25.5">
      <c r="A10" s="284" t="s">
        <v>433</v>
      </c>
      <c r="B10" s="285" t="s">
        <v>466</v>
      </c>
      <c r="C10" s="286" t="s">
        <v>430</v>
      </c>
      <c r="D10" s="287">
        <v>48</v>
      </c>
      <c r="E10" s="288"/>
      <c r="F10" s="289">
        <f t="shared" si="0"/>
        <v>0</v>
      </c>
      <c r="G10" s="290"/>
      <c r="H10" s="291"/>
      <c r="I10" s="291"/>
      <c r="J10" s="291"/>
      <c r="K10" s="291"/>
      <c r="L10" s="291"/>
      <c r="M10" s="292"/>
      <c r="N10" s="292" t="s">
        <v>431</v>
      </c>
      <c r="O10" s="293" t="s">
        <v>436</v>
      </c>
    </row>
    <row r="11" spans="1:15" ht="25.5">
      <c r="A11" s="284" t="s">
        <v>434</v>
      </c>
      <c r="B11" s="285" t="s">
        <v>467</v>
      </c>
      <c r="C11" s="286" t="s">
        <v>430</v>
      </c>
      <c r="D11" s="287">
        <v>12</v>
      </c>
      <c r="E11" s="288"/>
      <c r="F11" s="289">
        <f t="shared" si="0"/>
        <v>0</v>
      </c>
      <c r="G11" s="290"/>
      <c r="H11" s="291"/>
      <c r="I11" s="291"/>
      <c r="J11" s="291" t="s">
        <v>468</v>
      </c>
      <c r="K11" s="291"/>
      <c r="L11" s="291"/>
      <c r="M11" s="292"/>
      <c r="N11" s="292"/>
      <c r="O11" s="293" t="s">
        <v>438</v>
      </c>
    </row>
    <row r="12" spans="1:15" ht="25.5">
      <c r="A12" s="284" t="s">
        <v>435</v>
      </c>
      <c r="B12" s="294" t="s">
        <v>469</v>
      </c>
      <c r="C12" s="286" t="s">
        <v>430</v>
      </c>
      <c r="D12" s="287">
        <v>16</v>
      </c>
      <c r="E12" s="288"/>
      <c r="F12" s="289">
        <f t="shared" si="0"/>
        <v>0</v>
      </c>
      <c r="G12" s="290"/>
      <c r="H12" s="291"/>
      <c r="I12" s="291"/>
      <c r="J12" s="291"/>
      <c r="K12" s="291"/>
      <c r="L12" s="291" t="s">
        <v>431</v>
      </c>
      <c r="M12" s="292"/>
      <c r="N12" s="292"/>
      <c r="O12" s="293"/>
    </row>
    <row r="13" spans="1:15">
      <c r="A13" s="284" t="s">
        <v>437</v>
      </c>
      <c r="B13" s="295" t="s">
        <v>470</v>
      </c>
      <c r="C13" s="286" t="s">
        <v>430</v>
      </c>
      <c r="D13" s="287">
        <v>8</v>
      </c>
      <c r="E13" s="288"/>
      <c r="F13" s="289">
        <f t="shared" si="0"/>
        <v>0</v>
      </c>
      <c r="G13" s="290"/>
      <c r="H13" s="291"/>
      <c r="I13" s="291"/>
      <c r="J13" s="291"/>
      <c r="K13" s="291"/>
      <c r="L13" s="291" t="s">
        <v>431</v>
      </c>
      <c r="M13" s="292"/>
      <c r="N13" s="292"/>
      <c r="O13" s="293"/>
    </row>
    <row r="14" spans="1:15">
      <c r="A14" s="284" t="s">
        <v>439</v>
      </c>
      <c r="B14" s="295" t="s">
        <v>471</v>
      </c>
      <c r="C14" s="286" t="s">
        <v>430</v>
      </c>
      <c r="D14" s="287">
        <v>16</v>
      </c>
      <c r="E14" s="288"/>
      <c r="F14" s="289">
        <f t="shared" si="0"/>
        <v>0</v>
      </c>
      <c r="G14" s="290"/>
      <c r="H14" s="291"/>
      <c r="I14" s="291"/>
      <c r="J14" s="291"/>
      <c r="K14" s="291"/>
      <c r="L14" s="291" t="s">
        <v>431</v>
      </c>
      <c r="M14" s="292"/>
      <c r="N14" s="292"/>
      <c r="O14" s="293"/>
    </row>
    <row r="15" spans="1:15">
      <c r="A15" s="284" t="s">
        <v>472</v>
      </c>
      <c r="B15" s="295" t="s">
        <v>473</v>
      </c>
      <c r="C15" s="286" t="s">
        <v>430</v>
      </c>
      <c r="D15" s="287">
        <v>8</v>
      </c>
      <c r="E15" s="288"/>
      <c r="F15" s="289">
        <f t="shared" si="0"/>
        <v>0</v>
      </c>
      <c r="G15" s="290"/>
      <c r="H15" s="291"/>
      <c r="I15" s="291"/>
      <c r="J15" s="291"/>
      <c r="K15" s="291"/>
      <c r="L15" s="291" t="s">
        <v>431</v>
      </c>
      <c r="M15" s="292"/>
      <c r="N15" s="292"/>
      <c r="O15" s="293"/>
    </row>
    <row r="16" spans="1:15">
      <c r="A16" s="284" t="s">
        <v>474</v>
      </c>
      <c r="B16" s="295" t="s">
        <v>475</v>
      </c>
      <c r="C16" s="286" t="s">
        <v>430</v>
      </c>
      <c r="D16" s="287">
        <v>8</v>
      </c>
      <c r="E16" s="288"/>
      <c r="F16" s="289">
        <f t="shared" si="0"/>
        <v>0</v>
      </c>
      <c r="G16" s="290"/>
      <c r="H16" s="291"/>
      <c r="I16" s="291"/>
      <c r="J16" s="291"/>
      <c r="K16" s="291"/>
      <c r="L16" s="291" t="s">
        <v>431</v>
      </c>
      <c r="M16" s="292"/>
      <c r="N16" s="292"/>
      <c r="O16" s="293"/>
    </row>
    <row r="17" spans="1:15" ht="38.25">
      <c r="A17" s="284" t="s">
        <v>476</v>
      </c>
      <c r="B17" s="296" t="s">
        <v>477</v>
      </c>
      <c r="C17" s="286" t="s">
        <v>430</v>
      </c>
      <c r="D17" s="287">
        <v>300</v>
      </c>
      <c r="E17" s="288"/>
      <c r="F17" s="289">
        <f t="shared" si="0"/>
        <v>0</v>
      </c>
      <c r="G17" s="290"/>
      <c r="H17" s="291"/>
      <c r="I17" s="291"/>
      <c r="J17" s="291" t="s">
        <v>431</v>
      </c>
      <c r="K17" s="291"/>
      <c r="L17" s="291"/>
      <c r="M17" s="292"/>
      <c r="N17" s="292"/>
      <c r="O17" s="293"/>
    </row>
    <row r="18" spans="1:15">
      <c r="A18" s="284" t="s">
        <v>478</v>
      </c>
      <c r="B18" s="294" t="s">
        <v>479</v>
      </c>
      <c r="C18" s="286" t="s">
        <v>430</v>
      </c>
      <c r="D18" s="287">
        <v>8</v>
      </c>
      <c r="E18" s="288"/>
      <c r="F18" s="289">
        <f t="shared" si="0"/>
        <v>0</v>
      </c>
      <c r="G18" s="290"/>
      <c r="H18" s="291"/>
      <c r="I18" s="291"/>
      <c r="J18" s="291" t="s">
        <v>431</v>
      </c>
      <c r="K18" s="291"/>
      <c r="L18" s="291"/>
      <c r="M18" s="292"/>
      <c r="N18" s="292"/>
      <c r="O18" s="293"/>
    </row>
    <row r="19" spans="1:15" ht="89.25">
      <c r="A19" s="284" t="s">
        <v>480</v>
      </c>
      <c r="B19" s="297" t="s">
        <v>481</v>
      </c>
      <c r="C19" s="286" t="s">
        <v>430</v>
      </c>
      <c r="D19" s="298">
        <v>10</v>
      </c>
      <c r="E19" s="288"/>
      <c r="F19" s="289">
        <f t="shared" si="0"/>
        <v>0</v>
      </c>
      <c r="G19" s="290"/>
      <c r="H19" s="291"/>
      <c r="I19" s="291"/>
      <c r="J19" s="291"/>
      <c r="K19" s="291"/>
      <c r="L19" s="291"/>
      <c r="M19" s="292" t="s">
        <v>431</v>
      </c>
      <c r="N19" s="292"/>
      <c r="O19" s="293"/>
    </row>
    <row r="20" spans="1:15" ht="38.25">
      <c r="A20" s="284" t="s">
        <v>482</v>
      </c>
      <c r="B20" s="299" t="s">
        <v>483</v>
      </c>
      <c r="C20" s="300" t="s">
        <v>430</v>
      </c>
      <c r="D20" s="298">
        <v>32</v>
      </c>
      <c r="E20" s="288"/>
      <c r="F20" s="289">
        <f t="shared" si="0"/>
        <v>0</v>
      </c>
      <c r="G20" s="301"/>
      <c r="H20" s="302"/>
      <c r="I20" s="302"/>
      <c r="J20" s="302"/>
      <c r="K20" s="302"/>
      <c r="L20" s="302"/>
      <c r="M20" s="303" t="s">
        <v>431</v>
      </c>
      <c r="N20" s="303"/>
      <c r="O20" s="304"/>
    </row>
    <row r="21" spans="1:15">
      <c r="A21" s="284" t="s">
        <v>484</v>
      </c>
      <c r="B21" s="299" t="s">
        <v>485</v>
      </c>
      <c r="C21" s="300" t="s">
        <v>430</v>
      </c>
      <c r="D21" s="298">
        <v>100</v>
      </c>
      <c r="E21" s="288"/>
      <c r="F21" s="289">
        <f t="shared" si="0"/>
        <v>0</v>
      </c>
      <c r="G21" s="301" t="s">
        <v>431</v>
      </c>
      <c r="H21" s="302"/>
      <c r="I21" s="302"/>
      <c r="J21" s="302"/>
      <c r="K21" s="302"/>
      <c r="L21" s="302"/>
      <c r="M21" s="303"/>
      <c r="N21" s="303"/>
      <c r="O21" s="304"/>
    </row>
    <row r="22" spans="1:15" ht="26.25" thickBot="1">
      <c r="A22" s="284" t="s">
        <v>486</v>
      </c>
      <c r="B22" s="305" t="s">
        <v>487</v>
      </c>
      <c r="C22" s="306" t="s">
        <v>430</v>
      </c>
      <c r="D22" s="307">
        <v>100</v>
      </c>
      <c r="E22" s="288"/>
      <c r="F22" s="308">
        <f t="shared" si="0"/>
        <v>0</v>
      </c>
      <c r="G22" s="309"/>
      <c r="H22" s="310"/>
      <c r="I22" s="310"/>
      <c r="J22" s="310"/>
      <c r="K22" s="310"/>
      <c r="L22" s="310"/>
      <c r="M22" s="311"/>
      <c r="N22" s="311" t="s">
        <v>431</v>
      </c>
      <c r="O22" s="293" t="s">
        <v>438</v>
      </c>
    </row>
    <row r="23" spans="1:15">
      <c r="A23" s="312">
        <v>2</v>
      </c>
      <c r="B23" s="382" t="s">
        <v>438</v>
      </c>
      <c r="C23" s="382"/>
      <c r="D23" s="382"/>
      <c r="E23" s="382"/>
      <c r="F23" s="382"/>
      <c r="G23" s="382"/>
      <c r="H23" s="382"/>
      <c r="I23" s="382"/>
      <c r="J23" s="382"/>
      <c r="K23" s="382"/>
      <c r="L23" s="382"/>
      <c r="M23" s="383"/>
      <c r="N23" s="383"/>
      <c r="O23" s="384"/>
    </row>
    <row r="24" spans="1:15" ht="25.5">
      <c r="A24" s="284" t="s">
        <v>488</v>
      </c>
      <c r="B24" s="313" t="s">
        <v>440</v>
      </c>
      <c r="C24" s="286" t="s">
        <v>430</v>
      </c>
      <c r="D24" s="287">
        <v>8</v>
      </c>
      <c r="E24" s="314"/>
      <c r="F24" s="289">
        <f t="shared" si="0"/>
        <v>0</v>
      </c>
      <c r="G24" s="290"/>
      <c r="H24" s="291"/>
      <c r="I24" s="291"/>
      <c r="J24" s="291"/>
      <c r="K24" s="291"/>
      <c r="L24" s="291" t="s">
        <v>431</v>
      </c>
      <c r="M24" s="292"/>
      <c r="N24" s="292"/>
      <c r="O24" s="293"/>
    </row>
    <row r="25" spans="1:15">
      <c r="A25" s="284" t="s">
        <v>489</v>
      </c>
      <c r="B25" s="313" t="s">
        <v>441</v>
      </c>
      <c r="C25" s="286" t="s">
        <v>430</v>
      </c>
      <c r="D25" s="287">
        <v>32</v>
      </c>
      <c r="E25" s="314"/>
      <c r="F25" s="289">
        <f t="shared" si="0"/>
        <v>0</v>
      </c>
      <c r="G25" s="290"/>
      <c r="H25" s="291"/>
      <c r="I25" s="291"/>
      <c r="J25" s="291"/>
      <c r="K25" s="291" t="s">
        <v>431</v>
      </c>
      <c r="L25" s="291"/>
      <c r="M25" s="292"/>
      <c r="N25" s="292"/>
      <c r="O25" s="293"/>
    </row>
    <row r="26" spans="1:15">
      <c r="A26" s="284" t="s">
        <v>490</v>
      </c>
      <c r="B26" s="315" t="s">
        <v>491</v>
      </c>
      <c r="C26" s="286" t="s">
        <v>430</v>
      </c>
      <c r="D26" s="287">
        <v>24</v>
      </c>
      <c r="E26" s="314"/>
      <c r="F26" s="289">
        <f t="shared" si="0"/>
        <v>0</v>
      </c>
      <c r="G26" s="290"/>
      <c r="H26" s="291"/>
      <c r="I26" s="291"/>
      <c r="J26" s="291"/>
      <c r="K26" s="291"/>
      <c r="L26" s="291" t="s">
        <v>431</v>
      </c>
      <c r="M26" s="292"/>
      <c r="N26" s="292"/>
      <c r="O26" s="293"/>
    </row>
    <row r="27" spans="1:15" ht="25.5">
      <c r="A27" s="284" t="s">
        <v>492</v>
      </c>
      <c r="B27" s="315" t="s">
        <v>493</v>
      </c>
      <c r="C27" s="286" t="s">
        <v>430</v>
      </c>
      <c r="D27" s="287">
        <v>16</v>
      </c>
      <c r="E27" s="314"/>
      <c r="F27" s="289">
        <f t="shared" si="0"/>
        <v>0</v>
      </c>
      <c r="G27" s="290"/>
      <c r="H27" s="291"/>
      <c r="I27" s="291"/>
      <c r="J27" s="291"/>
      <c r="K27" s="291"/>
      <c r="L27" s="291" t="s">
        <v>431</v>
      </c>
      <c r="M27" s="292"/>
      <c r="N27" s="292"/>
      <c r="O27" s="293"/>
    </row>
    <row r="28" spans="1:15">
      <c r="A28" s="284" t="s">
        <v>494</v>
      </c>
      <c r="B28" s="316" t="s">
        <v>495</v>
      </c>
      <c r="C28" s="286" t="s">
        <v>430</v>
      </c>
      <c r="D28" s="287">
        <v>48</v>
      </c>
      <c r="E28" s="314"/>
      <c r="F28" s="289">
        <f t="shared" si="0"/>
        <v>0</v>
      </c>
      <c r="G28" s="290"/>
      <c r="H28" s="291"/>
      <c r="I28" s="291"/>
      <c r="J28" s="291"/>
      <c r="K28" s="291"/>
      <c r="L28" s="291" t="s">
        <v>431</v>
      </c>
      <c r="M28" s="292"/>
      <c r="N28" s="292"/>
      <c r="O28" s="293"/>
    </row>
    <row r="29" spans="1:15" ht="26.25" thickBot="1">
      <c r="A29" s="284" t="s">
        <v>496</v>
      </c>
      <c r="B29" s="317" t="s">
        <v>497</v>
      </c>
      <c r="C29" s="306" t="s">
        <v>430</v>
      </c>
      <c r="D29" s="318">
        <v>48</v>
      </c>
      <c r="E29" s="314"/>
      <c r="F29" s="308">
        <f t="shared" si="0"/>
        <v>0</v>
      </c>
      <c r="G29" s="319"/>
      <c r="H29" s="320"/>
      <c r="I29" s="320"/>
      <c r="J29" s="320"/>
      <c r="K29" s="320"/>
      <c r="L29" s="320" t="s">
        <v>431</v>
      </c>
      <c r="M29" s="321"/>
      <c r="N29" s="321"/>
      <c r="O29" s="322"/>
    </row>
    <row r="30" spans="1:15" ht="15.75" thickBot="1">
      <c r="A30" s="323"/>
      <c r="B30"/>
      <c r="C30" s="324"/>
      <c r="D30" s="324"/>
      <c r="E30" s="325"/>
      <c r="F30" s="326"/>
      <c r="G30"/>
      <c r="H30"/>
      <c r="I30"/>
      <c r="J30"/>
      <c r="K30"/>
      <c r="L30"/>
      <c r="M30"/>
      <c r="N30"/>
      <c r="O30"/>
    </row>
    <row r="31" spans="1:15" customFormat="1" ht="15.75" thickBot="1">
      <c r="A31" s="323"/>
      <c r="E31" s="385" t="s">
        <v>498</v>
      </c>
      <c r="F31" s="386"/>
    </row>
    <row r="32" spans="1:15" customFormat="1" ht="30" customHeight="1" thickBot="1">
      <c r="A32" s="323"/>
      <c r="B32" s="355" t="s">
        <v>442</v>
      </c>
      <c r="C32" s="356"/>
      <c r="D32" s="356"/>
      <c r="E32" s="357"/>
      <c r="F32" s="327">
        <f>SUM(F8:F22,F24:F29)</f>
        <v>0</v>
      </c>
    </row>
    <row r="33" spans="1:9" customFormat="1" ht="30" customHeight="1" thickBot="1">
      <c r="A33" s="323"/>
      <c r="B33" s="328"/>
      <c r="C33" s="328"/>
      <c r="D33" s="328"/>
      <c r="E33" s="329"/>
      <c r="F33" s="330"/>
    </row>
    <row r="34" spans="1:9" customFormat="1" ht="30" customHeight="1" thickBot="1">
      <c r="A34" s="323"/>
      <c r="B34" s="358" t="s">
        <v>499</v>
      </c>
      <c r="C34" s="359"/>
      <c r="D34" s="359"/>
      <c r="E34" s="360"/>
      <c r="F34" s="327">
        <f>SUM(F8:F22,F24:F29) * 5</f>
        <v>0</v>
      </c>
      <c r="I34" s="332"/>
    </row>
  </sheetData>
  <sheetProtection algorithmName="SHA-512" hashValue="6G7HNfpV3cKReSvGLZ4ppV1nT6iRxTtVPQQQCVmYdmAzRBHIyImI6LFDlEKXfV3RP+mUExWQguvWbljLLNpP2Q==" saltValue="aC4LGwQ6VpwoQSdJ9sffHA==" spinCount="100000" sheet="1" objects="1" scenarios="1"/>
  <mergeCells count="20">
    <mergeCell ref="N4:N6"/>
    <mergeCell ref="O4:O6"/>
    <mergeCell ref="B7:O7"/>
    <mergeCell ref="B23:O23"/>
    <mergeCell ref="E31:F31"/>
    <mergeCell ref="F4:F6"/>
    <mergeCell ref="G4:G6"/>
    <mergeCell ref="H4:H6"/>
    <mergeCell ref="I4:I6"/>
    <mergeCell ref="J4:J6"/>
    <mergeCell ref="K4:K6"/>
    <mergeCell ref="L4:L6"/>
    <mergeCell ref="M4:M6"/>
    <mergeCell ref="B32:E32"/>
    <mergeCell ref="B34:E34"/>
    <mergeCell ref="A4:A6"/>
    <mergeCell ref="B4:B6"/>
    <mergeCell ref="C4:C6"/>
    <mergeCell ref="D4:D6"/>
    <mergeCell ref="E4:E6"/>
  </mergeCells>
  <pageMargins left="0.7" right="0.7" top="0.75" bottom="0.75" header="0.3" footer="0.3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2</vt:i4>
      </vt:variant>
    </vt:vector>
  </HeadingPairs>
  <TitlesOfParts>
    <vt:vector size="9" baseType="lpstr">
      <vt:lpstr>4.2.1 SÚHRNNÝ ROZPOČET DIELA</vt:lpstr>
      <vt:lpstr>4.2.2 ČASTI STAVBY CELKOM</vt:lpstr>
      <vt:lpstr>4.2.3 VŠEOBECNÉ POLOŽKY CELKOM</vt:lpstr>
      <vt:lpstr>4.2.4 VP-Dokument. zhotoviteľa</vt:lpstr>
      <vt:lpstr>4.2.5 VP - Zach. arch. výskum</vt:lpstr>
      <vt:lpstr>4.2.6 VP -Monitoring ŽP operat.</vt:lpstr>
      <vt:lpstr>4.2.7 Kybernetická bezpečnosť</vt:lpstr>
      <vt:lpstr>'4.2.2 ČASTI STAVBY CELKOM'!Názvy_tlače</vt:lpstr>
      <vt:lpstr>'4.2.4 VP-Dokument. zhotoviteľa'!Názvy_tlače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2026-06-18T12:39:35Z</dcterms:modified>
</cp:coreProperties>
</file>